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ELA\Einkauf\040_Vergabeordner\5_Ausschreibungen_ab_2016\20-Ausschreibungen SEK 2026\01 - SPECT-CT\3 - Vergabeunterlagen\3.3 Einzeldokumente_Final_PDF\"/>
    </mc:Choice>
  </mc:AlternateContent>
  <xr:revisionPtr revIDLastSave="0" documentId="13_ncr:1_{DE5B2D0F-B3E3-42B9-8E7B-0B687B051408}" xr6:coauthVersionLast="47" xr6:coauthVersionMax="47" xr10:uidLastSave="{00000000-0000-0000-0000-000000000000}"/>
  <workbookProtection workbookAlgorithmName="SHA-512" workbookHashValue="ESJTaczDgsrMgjvjUQq1lP+Ac0Kz3ZyO4oF0BwRlaVWMCVSH0hNfpTNEyaNp5k3sTuIo1KtG0+fUJdgaq9TthQ==" workbookSaltValue="gL7uvQusv4j0d+pKF0dxGg==" workbookSpinCount="100000" lockStructure="1"/>
  <bookViews>
    <workbookView xWindow="28680" yWindow="-120" windowWidth="29040" windowHeight="15720" xr2:uid="{00000000-000D-0000-FFFF-FFFF00000000}"/>
  </bookViews>
  <sheets>
    <sheet name="LV SPECT-CT" sheetId="1" r:id="rId1"/>
    <sheet name="Preisblat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212" i="1" l="1"/>
  <c r="K200" i="1"/>
  <c r="K199" i="1"/>
  <c r="K162" i="1"/>
  <c r="K161" i="1"/>
  <c r="K160" i="1"/>
  <c r="K125" i="1"/>
  <c r="K124" i="1"/>
  <c r="K115" i="1"/>
  <c r="K113" i="1"/>
  <c r="K112" i="1"/>
  <c r="K109" i="1"/>
  <c r="K102" i="1"/>
  <c r="K93" i="1"/>
  <c r="K87" i="1"/>
  <c r="K78" i="1"/>
  <c r="K74" i="1"/>
  <c r="K201" i="1" l="1"/>
</calcChain>
</file>

<file path=xl/sharedStrings.xml><?xml version="1.0" encoding="utf-8"?>
<sst xmlns="http://schemas.openxmlformats.org/spreadsheetml/2006/main" count="628" uniqueCount="268">
  <si>
    <t>Vergabeverfahren Nr. VSG-SEK-2026-01;  Offenes Verfahren, VgV</t>
  </si>
  <si>
    <t xml:space="preserve">Leistungsverzeichnis SPECT-CT, Vivantes GmbH </t>
  </si>
  <si>
    <t>1.</t>
  </si>
  <si>
    <t>Inhaltsverzeichnis</t>
  </si>
  <si>
    <t xml:space="preserve">1.         Inhaltsverzeichnis </t>
  </si>
  <si>
    <t>2.         SPECT-CT</t>
  </si>
  <si>
    <t xml:space="preserve">2.1.      Vorbemerkungen, Anforderungen </t>
  </si>
  <si>
    <t>2.2.      Allgemeine Leistungsbeschreibung</t>
  </si>
  <si>
    <t>2.3.      Systemkomponenten</t>
  </si>
  <si>
    <t>2.4.      Systemanforderungen</t>
  </si>
  <si>
    <t>2.5.      Gammakamera-System</t>
  </si>
  <si>
    <t>2.7.      Stativ -  Gammakamera</t>
  </si>
  <si>
    <t>2.8.      Gammakamera EKG Funktion</t>
  </si>
  <si>
    <t>3.1.       Akquisitions- und Auswerteworkstation</t>
  </si>
  <si>
    <t>4.          Schulung und Service</t>
  </si>
  <si>
    <t>4.1.       Schulung</t>
  </si>
  <si>
    <t>4.2.       Hotline / Support</t>
  </si>
  <si>
    <t>4.3.       Allgemeine Services</t>
  </si>
  <si>
    <t>4.4.       Instandhaltung</t>
  </si>
  <si>
    <t>4.5.       Sonstiges</t>
  </si>
  <si>
    <t xml:space="preserve">4.6.       Investitionssicherheit, Garantie, Gewährleistung </t>
  </si>
  <si>
    <t>2.</t>
  </si>
  <si>
    <t>SPECT-CT</t>
  </si>
  <si>
    <t>2.1.</t>
  </si>
  <si>
    <t xml:space="preserve">Vorbemerkungen, Anforderungen </t>
  </si>
  <si>
    <r>
      <t xml:space="preserve">Gegenstand der vorliegenden Ausschreibung ist die Beschaffung eine hochauflösende SPECT-fähige Doppelkopf-Gammakamera kombiniert mit einem </t>
    </r>
    <r>
      <rPr>
        <sz val="12"/>
        <rFont val="Arial"/>
        <family val="2"/>
      </rPr>
      <t>16</t>
    </r>
    <r>
      <rPr>
        <sz val="12"/>
        <color theme="1"/>
        <rFont val="Arial"/>
        <family val="2"/>
      </rPr>
      <t>-Zeilen-CT in einem gemeinsamen Gehäuse</t>
    </r>
  </si>
  <si>
    <r>
      <t xml:space="preserve">Die Angebotspreise müssen alle Lieferungen und Leistungen, die für einen vorschriftsgemäßen Betrieb erforderlich sind beinhalten. Hierzu gehören alle Arbeiten wie Lieferung bis zur Verwendungsstelle, Einbringung des Geräts mit Schutz des Oberbodens, fachgerechte und barrierefreie Montage </t>
    </r>
    <r>
      <rPr>
        <sz val="12"/>
        <rFont val="Arial"/>
        <family val="2"/>
      </rPr>
      <t>bis zum Anschluss an die bauseits herangeführten Ver- und Entsorgungsleitungen</t>
    </r>
    <r>
      <rPr>
        <sz val="12"/>
        <color theme="1"/>
        <rFont val="Arial"/>
        <family val="2"/>
      </rPr>
      <t>, sowie die Herstellung der Elektroanschlüsse</t>
    </r>
  </si>
  <si>
    <t>Die Elektrounterverteilung ist mitanzubieten</t>
  </si>
  <si>
    <t xml:space="preserve">Für das System müssen alle zum Betrieb erforderlichen Zubehörteile eingerechnet werden. Nachforderungen für die Lieferung von Teilen, die im Text nicht ausdrücklich erwähnt, jedoch für die einwandfreie und sichere Funktion notwendig sind, ausgeschlossen. 
</t>
  </si>
  <si>
    <t xml:space="preserve">Das System inkl. aller angebotenen Hardware- und Softwarekomponenten sind fabrikneu (keine aufgearbeiteten gebrauchten Systeme) und erfüllen zum Zeitpunkt der Installation alle erforderlichen Zulassungen (inkl. Zulassungen nach CE, MDR und MPDG), </t>
  </si>
  <si>
    <t>Alle Bieter sind aufgefordert die Räumlichkeiten vor Ort zu besichtigen. Nachträge aufgrund von Unkenntnis der räumlichen Gegebenheiten sind nicht zulässig.</t>
  </si>
  <si>
    <t>Evtl. Anpassungen des baulichen Strahlenschutzes (Wände, Decken, Boden, Türen und Fenster) werden bauseits vom Haus ertüchtigt.</t>
  </si>
  <si>
    <t xml:space="preserve">Ein Dokument mit den gerätespezifischen Planungsangaben zur Installation sind als PDF abzugeben. </t>
  </si>
  <si>
    <t>Ein Aufstellplan ist dem Angebot beizufügen.</t>
  </si>
  <si>
    <t>Deutschsprachige Bedienungsanleitungen als pdf abzugeben.</t>
  </si>
  <si>
    <t>2.2.</t>
  </si>
  <si>
    <t xml:space="preserve">Allgemeine Leistungsbeschreibung   </t>
  </si>
  <si>
    <r>
      <t xml:space="preserve">Der Einsatz des SPECT-CT erfolgt schwerpunktmässig für die </t>
    </r>
    <r>
      <rPr>
        <sz val="12"/>
        <rFont val="Arial"/>
        <family val="2"/>
      </rPr>
      <t>onkologische, kardiologische und neurologische Diagnostik</t>
    </r>
  </si>
  <si>
    <t>Das System dient zur Durchführung aller gängigen nuklearmedizinischen Untersuchungen wie SPECT (Tomographie), SPECT/CT, Ganzkörperszintigramme,Ganzkörper SPECT-CT, statischen, dynamischen und getriggerten Untersuchungen sowie zur Absorptionskorrektur und zur Bildfusion von SPECT und CT.</t>
  </si>
  <si>
    <t xml:space="preserve">Mit dem System sollen Untersuchungen an stehenden, sitzenden und liegenden Patienten sowie im Krankenhausbett möglich sein. </t>
  </si>
  <si>
    <r>
      <t>Es sind Untersuchungen mit</t>
    </r>
    <r>
      <rPr>
        <sz val="12"/>
        <color rgb="FFFF0000"/>
        <rFont val="Arial"/>
        <family val="2"/>
      </rPr>
      <t xml:space="preserve"> </t>
    </r>
    <r>
      <rPr>
        <sz val="12"/>
        <rFont val="Arial"/>
        <family val="2"/>
      </rPr>
      <t>niedrige sowie mittlere Energien bei optimaler Sensitivität zu ermöglichen</t>
    </r>
  </si>
  <si>
    <t xml:space="preserve">Einsatzgebiete: </t>
  </si>
  <si>
    <t>Das Gesamtsystem muss für Untersuchungen für Diagnostik in folgenden Körperregionen geeignet sein:</t>
  </si>
  <si>
    <t>▪ Schilddrüse</t>
  </si>
  <si>
    <t>▪ Niere</t>
  </si>
  <si>
    <t>▪ Skelettsystem</t>
  </si>
  <si>
    <t>▪ Hirn</t>
  </si>
  <si>
    <t>▪ Herz</t>
  </si>
  <si>
    <t>▪ Lunge</t>
  </si>
  <si>
    <t>Name des Herstellers</t>
  </si>
  <si>
    <t>Bezeichnung des angebotenen Gerätes</t>
  </si>
  <si>
    <t>2.3.</t>
  </si>
  <si>
    <t xml:space="preserve">Systemkomponenten  </t>
  </si>
  <si>
    <t>Pflicht</t>
  </si>
  <si>
    <t>ja/nein</t>
  </si>
  <si>
    <t>nein = Ausschlusskriterium</t>
  </si>
  <si>
    <t>integrierten 16-Zeilen-CT</t>
  </si>
  <si>
    <t>motorisch verstellbarer Untersuchungstisch</t>
  </si>
  <si>
    <t xml:space="preserve">integriertes EKG     </t>
  </si>
  <si>
    <t>Zubehöre und Lagerungshilfen für SPECT Tomo Aufnahmen (Skelett, Myocard, Hirn).</t>
  </si>
  <si>
    <t>W</t>
  </si>
  <si>
    <t>nein = 0 Pkt.</t>
  </si>
  <si>
    <t>ja = 5 Pkt.</t>
  </si>
  <si>
    <t>I</t>
  </si>
  <si>
    <t>2.4.</t>
  </si>
  <si>
    <t>Systemanforderungen</t>
  </si>
  <si>
    <r>
      <t xml:space="preserve">Gamma-Kamera und CT müssen jeweils </t>
    </r>
    <r>
      <rPr>
        <b/>
        <sz val="12"/>
        <rFont val="Arial"/>
        <family val="2"/>
      </rPr>
      <t>autonom</t>
    </r>
    <r>
      <rPr>
        <sz val="12"/>
        <rFont val="Arial"/>
        <family val="2"/>
      </rPr>
      <t xml:space="preserve"> oder </t>
    </r>
    <r>
      <rPr>
        <b/>
        <sz val="12"/>
        <rFont val="Arial"/>
        <family val="2"/>
      </rPr>
      <t>kombiniert</t>
    </r>
    <r>
      <rPr>
        <sz val="12"/>
        <rFont val="Arial"/>
        <family val="2"/>
      </rPr>
      <t xml:space="preserve"> einsetzbar sein</t>
    </r>
  </si>
  <si>
    <t>Die SPECT-CT Aufnahmen müssen in einem zusammenhängenden automatischen Verfahren durchführbar sein</t>
  </si>
  <si>
    <t>Anatomische Bildüberlagerung und Absorptionskorrektur (bei allen Energien) auf der Grundlage einer CT-Transmissionsmessung</t>
  </si>
  <si>
    <t>Wie lange ist die Zeitaufwand für die tägliche Qualitätskontrolle des Systems</t>
  </si>
  <si>
    <t>Min</t>
  </si>
  <si>
    <t>2.5.</t>
  </si>
  <si>
    <t>Gammakamera-System</t>
  </si>
  <si>
    <t>Gamma-Kamera mit zwei Großfeld Detektoren mit rechteckigem Gesichtsfeld ohne abgeschrägte Ecken</t>
  </si>
  <si>
    <t>Die Ganzkörper-Scanlänge mindestens 200 cm</t>
  </si>
  <si>
    <t>Sicherheitsabschaltung am Detektor</t>
  </si>
  <si>
    <r>
      <t>Vollautomatische Körperkonturanpassung</t>
    </r>
    <r>
      <rPr>
        <sz val="12"/>
        <color rgb="FFFF0000"/>
        <rFont val="Arial"/>
        <family val="2"/>
      </rPr>
      <t xml:space="preserve"> </t>
    </r>
  </si>
  <si>
    <t>Ist eine Autokontur mit Detektorkonfiguration Kardio bei 90° vorhanden</t>
  </si>
  <si>
    <t xml:space="preserve">Automatische Abtastung der Körperkontur bei Ganzkörper und SPECT Tomo in allen Detektor Geometrien </t>
  </si>
  <si>
    <t>Konturanpassung in Abhängigkeit von der Kooperationsbereitschaft des Patienten differenziert möglich</t>
  </si>
  <si>
    <t>SPECT-Akquisition im Step &amp; Shoot-Modus</t>
  </si>
  <si>
    <t>Die Handschalter für die Gantry- und Detektorbewegung müssen von beiden Seiten des Untersuchungstisches bedienbar sein</t>
  </si>
  <si>
    <t>Bedienmonitor an der Gantry mit Aufnahme Start/Stop Funktion, Anzeige aller Positionsparameter (Stativ und Liege) inkl. Persistenceanzeige und Anzeige der Status der Akquisition</t>
  </si>
  <si>
    <t>Ist kontinuierliche Akquisition während der Step &amp; Shot- Detektorbewegung möglich</t>
  </si>
  <si>
    <t>Brain reach der Detektoren</t>
  </si>
  <si>
    <t>cm</t>
  </si>
  <si>
    <t>2.6.</t>
  </si>
  <si>
    <t>mm</t>
  </si>
  <si>
    <t>2.7.</t>
  </si>
  <si>
    <t>Stativ - Gammakamera</t>
  </si>
  <si>
    <t>Not/aus-Schalter an beiden Seiten der Gantry</t>
  </si>
  <si>
    <t xml:space="preserve">Ein variabel angulierbares Detektorsystem </t>
  </si>
  <si>
    <t>Detektoren 90° für Myokard-SPECT ("L-Mode")</t>
  </si>
  <si>
    <t>Detektoren 180° gegenüber ("H-Mode")</t>
  </si>
  <si>
    <t>Positionierung des Patienten zwischen den Detektoren (180°-Detektor-Geometrie, Detektoren weisen nach innen)</t>
  </si>
  <si>
    <t>Positionierung des Patienten seitlich vom Stativ (180°-Detektor-geometrie, Detektoren weisen nach außen)</t>
  </si>
  <si>
    <t>Ist bei Untersuchungen an liegenden Patienten im Krankenhausbett eine Höhenverstellung der Detektoren möglich</t>
  </si>
  <si>
    <t xml:space="preserve">Ist bei Untersuchungen an liegenden Patienten im Krankenhausbett eine Abweichung von der horizontalen Detektororientierung möglich </t>
  </si>
  <si>
    <t>Positionierung der Detektorköpfe nebeneinander für Aufnahmen im Krankenhausbetten</t>
  </si>
  <si>
    <t>2.8.</t>
  </si>
  <si>
    <t>Gammakamera EKG Funktion</t>
  </si>
  <si>
    <t>In der Untersuchungstisch integriertes EKG mit EKG-Triggerfunktion zur synchronisierten Aufnahme</t>
  </si>
  <si>
    <t>gesteuert über die Aufnahmestation</t>
  </si>
  <si>
    <t>mit Anzeige auf dem PPM</t>
  </si>
  <si>
    <t>CT</t>
  </si>
  <si>
    <t>Gefordert werden alle verfügbaren Technologien zur CT Dosisreduktion für bestmögliche Dosisausnutzung, um eine möglichst geringe Patienten Dosis Belastung zu erzielen.</t>
  </si>
  <si>
    <t>Sind spezielle, ggf. untersuchungsabhängige Routinen/Protokolle zur Senkung der CT-Dosis enthalten</t>
  </si>
  <si>
    <t xml:space="preserve">Das CT-System muss mit einer iterativen Rekonstruktion der Rohdaten ausgestattet sein, um die Reduktion der Dosis für die CT-Bildgebung zu ermöglicht </t>
  </si>
  <si>
    <t>Der kombinierte Scan-Bereich (gemeinsame Akquisition von SPECT- und CT-Daten) &gt; 150 cm</t>
  </si>
  <si>
    <t xml:space="preserve">Die kürzeste CT-Rotationszeit  ≤  0,5 Sekunden </t>
  </si>
  <si>
    <t xml:space="preserve">axiale Abdeckung von mindestens 20 mm </t>
  </si>
  <si>
    <t>Möglichkeit von Übersichts-, Spiral- und Axial-CT-Aufnahmen</t>
  </si>
  <si>
    <t>Variable Schichtkollimation für verschiedene Einstellungen vor dem Patienten möglich</t>
  </si>
  <si>
    <t>Laserlichtvisiere in horizontaler, sagittaler und vertikaler Richtung zur Bestimmung des Isozentrums in der Scanebene</t>
  </si>
  <si>
    <t>Standard-Messfeld mindestens 50cm SFOV</t>
  </si>
  <si>
    <t>Erweitertes Messfeld von minedestens 70 cm</t>
  </si>
  <si>
    <t xml:space="preserve">Ist eine Technologie zur automatischen Dosis Modulation bei Spiralaufnahmen enthalten </t>
  </si>
  <si>
    <t>Maximale kontinuierliche CT Scanlänge</t>
  </si>
  <si>
    <t>&lt; 180  =  0 Pkt.</t>
  </si>
  <si>
    <t>Maximale Länge des Topogramms</t>
  </si>
  <si>
    <t>&lt; 190  =  0 Pkt.</t>
  </si>
  <si>
    <t>Untersuchungstisch</t>
  </si>
  <si>
    <t>motorisch verstellbar</t>
  </si>
  <si>
    <t>die Bewegungsabläufe sowohl über den Handschalter, als auch über voreingestellte Positionen aktiviert werden können.</t>
  </si>
  <si>
    <t>minimale Höhe des Untersuchungstisches für das einfache Auf- und Absteigen der Patienten &lt; 60 cm</t>
  </si>
  <si>
    <t>Möglichkeit einen beliebigen Körperteil des Patienten unter den Detektoren zu positionieren, ohne den Patienten umlagern</t>
  </si>
  <si>
    <t>maximal zulässiges Patientengewicht  ≥ 220 kg</t>
  </si>
  <si>
    <t>leicht entfern- oder schwenkbar für Untersuchungen an sitzenden oder stehenden Patienten.</t>
  </si>
  <si>
    <t>Ist eine manuelle/ stromlose Tischbewegung im Notfall möglich</t>
  </si>
  <si>
    <t>Die Schwächung der Lagerungsplatte bei 140 keV &lt; 10%</t>
  </si>
  <si>
    <r>
      <t xml:space="preserve">Absorption für </t>
    </r>
    <r>
      <rPr>
        <vertAlign val="superscript"/>
        <sz val="12"/>
        <rFont val="Arial"/>
        <family val="2"/>
      </rPr>
      <t>99m</t>
    </r>
    <r>
      <rPr>
        <sz val="12"/>
        <rFont val="Arial"/>
        <family val="2"/>
      </rPr>
      <t xml:space="preserve">Tc </t>
    </r>
  </si>
  <si>
    <t>%</t>
  </si>
  <si>
    <t xml:space="preserve">Kann der Aufnahmebereich direkt an der Untersuchungstisch definiert werden?                                                                                      </t>
  </si>
  <si>
    <t>Wird der fest gelegte Aufnahmebereich direkt in das Aufnahmeprotokoll übernommen?</t>
  </si>
  <si>
    <t>Lagerungshilfen</t>
  </si>
  <si>
    <t>Klettbänder als Fixierhilfen</t>
  </si>
  <si>
    <t xml:space="preserve">Armstützen </t>
  </si>
  <si>
    <t>Tischplattenverlängerung</t>
  </si>
  <si>
    <t>Patientenauflagematte</t>
  </si>
  <si>
    <t xml:space="preserve">Armpolster </t>
  </si>
  <si>
    <t>axiale Kopfhalter</t>
  </si>
  <si>
    <t>Spez. Pädiatrielagerungsplatte</t>
  </si>
  <si>
    <t>3.</t>
  </si>
  <si>
    <t>3.1.</t>
  </si>
  <si>
    <t>Akquisitions- und Auswerteworkstation</t>
  </si>
  <si>
    <t xml:space="preserve">Das System muss einfach zu bedienen und vom Benutzer konfigurierbar sein </t>
  </si>
  <si>
    <t>Das System muss den automatisierten Datentransfer für das Anzeigen, automatisiertes Archivieren und Hardcopydrucken unterstützen.</t>
  </si>
  <si>
    <t>Simultane Aufnahme- und Auswertemöglichkeit muss gegeben sein</t>
  </si>
  <si>
    <t>Das System muss automatische Kommentareingabe anbieten (Patient, Studie).</t>
  </si>
  <si>
    <t>das System muss in der Lage sein, mehrere SPECT-Akquisitionen zu kombinieren (z. B. Herz- Belastungs- und Ruhe-Aufnahmen)</t>
  </si>
  <si>
    <t>Neben der Standardsoftware zur Bildverarbeitung, Darstellung, Qualitätssicherung und Systemverwaltung müssen klinische Auswerteprogramme für alle gängigen Organauswertungen vorhanden sein</t>
  </si>
  <si>
    <t>automatische Dicom Transfer der rekonstruierten Aufnahmen an verschiedene Ziele möglich</t>
  </si>
  <si>
    <t>Das System muss dem Benutzer die Möglichkeit bieten, eine Studie in einem beliebigen Auswertestadium auf einer Festplatte zu speichern. Es muss außerdem das Abrufen der Studie sowie das Fortsetzen der Auswertung exakt an derselben Stelle, an der sie gespeichert wurden, erlauben.</t>
  </si>
  <si>
    <t>Ein Programm um bei klinischer Notwendigkeit, mit reduzierter Aufnahmezeit oder reduzierter Dosis, eine verbesserte Bildqualität von planaren, Ganzkörper und SPECT Aufnahmen zu erhalten.</t>
  </si>
  <si>
    <t xml:space="preserve">Absorptionskorrektur </t>
  </si>
  <si>
    <t>Bewegungskorrektur</t>
  </si>
  <si>
    <t>Software zur Auswertung von DatScan-Aufnahmen, mit automatischer Volumendefinition</t>
  </si>
  <si>
    <t>Das System verfügt über eine Metallartefaktekorrektur bei CT Aufnahmen</t>
  </si>
  <si>
    <t>verbesserte Knochen-SPECT-Darstellung unter Nutzung von Absorbtionsinformation und zusätzlichen CT-Daten oder vergleichbare Technik</t>
  </si>
  <si>
    <t>Quantifizierungs- und Darstellungsfunktionen für getriggerte und ungetriggerte SPECT-Myokardperfusionsstudien auch in Kombination mit CT-Absorbtionskorrektur</t>
  </si>
  <si>
    <t>Darstellung und Auswertung neurologischer SPECT-Untersuchungen und Vergleich des Patientenscans mit einer Datenbank von Normalpersonen auch in Kombination mit CT-Absorbtionskorrektur</t>
  </si>
  <si>
    <t>SPECT-Rekonstruktion</t>
  </si>
  <si>
    <t xml:space="preserve">Umfangreiches SPECT-Rekonstruktionspaket mit Streustrahlungskorrektur, 3D-Reorientierung und Bildfusion, inkl. externer Datensätze aus CT, MRT, PET. Absorptionskorrektur aus CT-Daten, </t>
  </si>
  <si>
    <t>Das System muss eine automatische Registrierung von SPECT- und CT-Datensätzen ermöglichen. Zusätzlich muss eine manuelle Feinregistrierung durch den Anwender zur Korrektur der Bildfusion möglich sein.</t>
  </si>
  <si>
    <t>FBP und Iterative 3D Rekonstruktion von SPECT Tomo Daten.</t>
  </si>
  <si>
    <t>Die Rekonstruktionen müssen interaktiv und in Echtzeit anpassbar sein.</t>
  </si>
  <si>
    <t xml:space="preserve">rechnerische Absorptionskorrektur </t>
  </si>
  <si>
    <t>Resolution Recovery (Auflösungskorrektur)</t>
  </si>
  <si>
    <t>Rekonstruktionsfilter und deren Parameter frei auswählen und anpassen</t>
  </si>
  <si>
    <t>Angepasste Filtereinstellungen speicherbar und wieder angewendbar</t>
  </si>
  <si>
    <t>DICOM Funktionen</t>
  </si>
  <si>
    <t xml:space="preserve">DICOM Storage (SCU) </t>
  </si>
  <si>
    <t xml:space="preserve">DICOM Storage Commitment  (SCU) </t>
  </si>
  <si>
    <t>DICOM Modality Worklist SCP (MMWL)</t>
  </si>
  <si>
    <t xml:space="preserve">DICOM Modality Performed Procedure Step (MPPS) </t>
  </si>
  <si>
    <t xml:space="preserve">DICOM Query/Retrieve </t>
  </si>
  <si>
    <t xml:space="preserve">DICOM Structured Report </t>
  </si>
  <si>
    <t>4.</t>
  </si>
  <si>
    <t>Schulung und Service</t>
  </si>
  <si>
    <t>4.1.</t>
  </si>
  <si>
    <t>Schulung</t>
  </si>
  <si>
    <t>Ist Applikationssupport – telefonische Unterstützung und Beratung bei Fragen zu Applikationen innerhalb der regulären Arbeitszeit möglich</t>
  </si>
  <si>
    <t>ja / nein</t>
  </si>
  <si>
    <t xml:space="preserve">Applikationstraining – individuelles Kundentraining, Vor-Ort </t>
  </si>
  <si>
    <r>
      <t xml:space="preserve">Sind  insgesamt </t>
    </r>
    <r>
      <rPr>
        <sz val="12"/>
        <rFont val="Calibri"/>
        <family val="2"/>
      </rPr>
      <t>≥</t>
    </r>
    <r>
      <rPr>
        <sz val="12"/>
        <rFont val="Arial"/>
        <family val="2"/>
      </rPr>
      <t xml:space="preserve"> 5 Schulungstage am System vor Ort enthalten</t>
    </r>
  </si>
  <si>
    <t>ja = 10 Pkt.</t>
  </si>
  <si>
    <t>Anpassung der Bildprozessings auf kundenspezifische Wünsche</t>
  </si>
  <si>
    <t>4.2.</t>
  </si>
  <si>
    <t>Hotline / Support</t>
  </si>
  <si>
    <t>Ist eine telefonische Hotline zur Unterstützung und Beratung für technische Fragestellungen enthalten</t>
  </si>
  <si>
    <t>Ist ein Remote Zugriff zur Fehleranalyse und Reparatur enthalten</t>
  </si>
  <si>
    <t>4.3.</t>
  </si>
  <si>
    <t>Allgemeine Services</t>
  </si>
  <si>
    <t>Wie ist die Reaktionszeit nach einer Störungsmeldung im Service Center</t>
  </si>
  <si>
    <t>h</t>
  </si>
  <si>
    <t>Wie viele auf das System ausgebildete Servicetechniker haben Sie in Deutschland</t>
  </si>
  <si>
    <t>Anzahl</t>
  </si>
  <si>
    <t>gibt es ein Ersatzteildepot in Deutschland</t>
  </si>
  <si>
    <t>Bis zu welcher Uhrzeit können Ersatzteile für die Lieferung am folgenden Morgen bestellt werden?</t>
  </si>
  <si>
    <t>Uhr</t>
  </si>
  <si>
    <t xml:space="preserve">&lt;18:00Uhr = 0 Pkt. </t>
  </si>
  <si>
    <t>18:00 bis 20:00 Uhr = 5  Pkt</t>
  </si>
  <si>
    <t xml:space="preserve">&gt; 20:00Uhr = 10 Pkt </t>
  </si>
  <si>
    <t>Wie weit ist die nächste Service Niederlassung vom Standort entfernt</t>
  </si>
  <si>
    <t>4.4.</t>
  </si>
  <si>
    <t>Instandhaltung</t>
  </si>
  <si>
    <t>Sicherheitsinspektion – Durchführung aller sicherheitstechnischen Überprüfungen auf Basis MPG und DIN</t>
  </si>
  <si>
    <t xml:space="preserve">Wartungen – Durchführung der vom Hersteller empfohlenen Wartungen auf Basis MPG und DIN  </t>
  </si>
  <si>
    <t>Qualitätssicherung – regelmäßig durchgeführte Überprüfungen und Justagen zur Sicherstellung einer gleichbleibend hohen Bild- und Untersuchungsqualität</t>
  </si>
  <si>
    <t>4.5.</t>
  </si>
  <si>
    <t>Sonstiges</t>
  </si>
  <si>
    <t>Alle Daten sind durch ein rechtsverbindliches Datenblatt nachvollziehbar zu dokumentieren und beizufügen</t>
  </si>
  <si>
    <t>TÜV / Sachverständigen Abnahme</t>
  </si>
  <si>
    <t>4.6.</t>
  </si>
  <si>
    <t xml:space="preserve">Investitionssicherheit, Garantie, Gewährleistung </t>
  </si>
  <si>
    <t>Kann das System proaktiv überwacht werden?</t>
  </si>
  <si>
    <t xml:space="preserve">&gt; 8 = 0 Pkt. </t>
  </si>
  <si>
    <t>km</t>
  </si>
  <si>
    <t>DICOM Worklist (HIS / RIS)</t>
  </si>
  <si>
    <t>dedizierte Software-Lösungen für dynamische und statische Nierenszintigramme (MAG3 bzw. DMSA)</t>
  </si>
  <si>
    <t>Anbindung an das vorhandene RIS/PACS/Nachverarbeitung Systeme</t>
  </si>
  <si>
    <t>SPECT-fähige Doppelkopf-Gammakamera mit Halbleiter-Detektoren (CZT)</t>
  </si>
  <si>
    <t>&gt; 20 = 0</t>
  </si>
  <si>
    <t>&gt;3,5 = 0 Pkt.</t>
  </si>
  <si>
    <t>Hochauflösende Großfeld CZT-Detektoren</t>
  </si>
  <si>
    <t>2.10.     Untersuchungstisch</t>
  </si>
  <si>
    <t>2.11.     Lagerungshilfen</t>
  </si>
  <si>
    <t>2.9.</t>
  </si>
  <si>
    <t>2.10.</t>
  </si>
  <si>
    <t>2.11.</t>
  </si>
  <si>
    <r>
      <t>UFOV der Detektoren  ≥  51 cm x 39 cm</t>
    </r>
    <r>
      <rPr>
        <sz val="12"/>
        <color rgb="FFFF0000"/>
        <rFont val="Arial"/>
        <family val="2"/>
      </rPr>
      <t xml:space="preserve"> </t>
    </r>
  </si>
  <si>
    <t xml:space="preserve">Die Breite eines Ganzkörperscans ≥ 51 cm  </t>
  </si>
  <si>
    <t>Kollimator für niedrige und mittlere Energien von 40 bis 250 keV</t>
  </si>
  <si>
    <t>CT mit mind 16 Physikalischen Zeilen und mind.50 kW Generatorleistung.</t>
  </si>
  <si>
    <t>2.9.      CT</t>
  </si>
  <si>
    <t>Für Single-Photon-Energien von ca. 40 bis mindestens 250 keV oder besser</t>
  </si>
  <si>
    <t xml:space="preserve">rekonstruierte räumliche Systemauflösung, tangential FWHM </t>
  </si>
  <si>
    <t xml:space="preserve">rekonstruierte räumliche Systemauflösung, radial FWHM </t>
  </si>
  <si>
    <t xml:space="preserve">rekonstruierte räumliche Systemauflösung, zentral FWHM </t>
  </si>
  <si>
    <t xml:space="preserve">Die Verjährungsfrist für Mängelrechte beträgt drei Jahre ab Übergabe des Gerätes. </t>
  </si>
  <si>
    <t>3.2.</t>
  </si>
  <si>
    <t>3.3.</t>
  </si>
  <si>
    <t>3.2.       SPECT-Rekonstruktion</t>
  </si>
  <si>
    <t>3.3.       DICOM Funktionen</t>
  </si>
  <si>
    <t>Detektorspezifikationen nach NEMA 2012 NU-1 (FBP-rekostruktion)</t>
  </si>
  <si>
    <t>2.6.      Detektorspezifikationen nach NEMA 2012 NU-1(FBP-rekostruktion)</t>
  </si>
  <si>
    <t>Akquisition, Bildrekonstruktion und Modality Workstation</t>
  </si>
  <si>
    <t>3.          Akquisition, Bildrekonstruktion und Modality Workstation</t>
  </si>
  <si>
    <t>Akquisition, Bildrekonstruktion und Modality Workstation mit durchgehend deutscher Bedienoberfläche</t>
  </si>
  <si>
    <t>Zusätzliche Wiederholungsschulung mind. 3 Schulungstage am System vor Ort enthalten</t>
  </si>
  <si>
    <t>&gt; 3 = 10 Pkt</t>
  </si>
  <si>
    <t>≤3,5 = 5 Pkt.</t>
  </si>
  <si>
    <t>≥ 180  =  5 Pkt.</t>
  </si>
  <si>
    <t>≥ 190  =  5 Pkt.</t>
  </si>
  <si>
    <t>≤20 = 20</t>
  </si>
  <si>
    <t xml:space="preserve">≤ 3 = 0 Pkt. </t>
  </si>
  <si>
    <t>≤ 8 = 10 Pkt</t>
  </si>
  <si>
    <t>Upgrades der Soft- und Hardware des Systems innerhalb von 36 Monaten nach der Systeminstallation</t>
  </si>
  <si>
    <t>Preisblatt</t>
  </si>
  <si>
    <t>Preis pro Einheit</t>
  </si>
  <si>
    <t>netto</t>
  </si>
  <si>
    <t>Gesetzliche Mehrwertsteuer</t>
  </si>
  <si>
    <t>MwSt.</t>
  </si>
  <si>
    <t>Gesamtpreis inkl. MwSt.</t>
  </si>
  <si>
    <t>brutto</t>
  </si>
  <si>
    <t xml:space="preserve">Ort, Datum </t>
  </si>
  <si>
    <t>Unterschrift/Stempel</t>
  </si>
  <si>
    <t>Die Demontage sowie die fach- und vorschriftsgemäße Entsorgung des Bestandsgeräts sind Bestandteil des Leistungsumfangs.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</si>
</sst>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18" x14ac:knownFonts="1">
    <font>
      <sz val="11"/>
      <color theme="1"/>
      <name val="Calibri"/>
      <family val="2"/>
      <scheme val="minor"/>
    </font>
    <font>
      <sz val="10"/>
      <name val="Arial"/>
      <family val="2"/>
    </font>
    <font>
      <b/>
      <sz val="12"/>
      <name val="Arial"/>
      <family val="2"/>
    </font>
    <font>
      <sz val="12"/>
      <name val="Arial"/>
      <family val="2"/>
    </font>
    <font>
      <sz val="11"/>
      <name val="Arial"/>
      <family val="2"/>
    </font>
    <font>
      <sz val="12"/>
      <color theme="1"/>
      <name val="Arial"/>
      <family val="2"/>
    </font>
    <font>
      <sz val="12"/>
      <color rgb="FFFF0000"/>
      <name val="Arial"/>
      <family val="2"/>
    </font>
    <font>
      <b/>
      <u/>
      <sz val="12"/>
      <name val="Arial"/>
      <family val="2"/>
    </font>
    <font>
      <b/>
      <sz val="12"/>
      <color indexed="8"/>
      <name val="Arial"/>
      <family val="2"/>
    </font>
    <font>
      <sz val="12"/>
      <color indexed="8"/>
      <name val="Arial"/>
      <family val="2"/>
    </font>
    <font>
      <sz val="10"/>
      <color rgb="FFFF0000"/>
      <name val="Arial"/>
      <family val="2"/>
    </font>
    <font>
      <sz val="9"/>
      <name val="Arial"/>
      <family val="2"/>
    </font>
    <font>
      <vertAlign val="superscript"/>
      <sz val="12"/>
      <name val="Arial"/>
      <family val="2"/>
    </font>
    <font>
      <sz val="12"/>
      <name val="Calibri"/>
      <family val="2"/>
    </font>
    <font>
      <sz val="12"/>
      <color theme="4" tint="-0.249977111117893"/>
      <name val="Arial"/>
      <family val="2"/>
    </font>
    <font>
      <sz val="12"/>
      <color theme="9"/>
      <name val="Arial"/>
      <family val="2"/>
    </font>
    <font>
      <sz val="12"/>
      <color theme="5"/>
      <name val="Arial"/>
      <family val="2"/>
    </font>
    <font>
      <sz val="11"/>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2">
    <xf numFmtId="0" fontId="0" fillId="0" borderId="0"/>
    <xf numFmtId="44" fontId="17" fillId="0" borderId="0" applyFont="0" applyFill="0" applyBorder="0" applyAlignment="0" applyProtection="0"/>
  </cellStyleXfs>
  <cellXfs count="151">
    <xf numFmtId="0" fontId="0" fillId="0" borderId="0" xfId="0"/>
    <xf numFmtId="0" fontId="1" fillId="0" borderId="0" xfId="0" applyFont="1" applyAlignment="1">
      <alignment vertical="top" wrapText="1"/>
    </xf>
    <xf numFmtId="0" fontId="3" fillId="0" borderId="0" xfId="0" applyFont="1" applyAlignment="1">
      <alignment horizontal="left" vertical="center" wrapText="1"/>
    </xf>
    <xf numFmtId="0" fontId="1" fillId="0" borderId="0" xfId="0" applyFont="1" applyAlignment="1">
      <alignment horizontal="left" vertical="top" wrapText="1"/>
    </xf>
    <xf numFmtId="0" fontId="1" fillId="3" borderId="1" xfId="0" applyFont="1" applyFill="1" applyBorder="1" applyAlignment="1">
      <alignment vertical="top" wrapText="1"/>
    </xf>
    <xf numFmtId="0" fontId="2" fillId="3" borderId="1" xfId="0" applyFont="1" applyFill="1" applyBorder="1" applyAlignment="1">
      <alignment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3" fillId="0" borderId="0" xfId="0" applyFont="1" applyAlignment="1">
      <alignment vertical="top" wrapText="1"/>
    </xf>
    <xf numFmtId="0" fontId="3" fillId="4" borderId="0" xfId="0" applyFont="1" applyFill="1" applyAlignment="1">
      <alignment vertical="center" wrapText="1"/>
    </xf>
    <xf numFmtId="0" fontId="3" fillId="4" borderId="5" xfId="0" applyFont="1" applyFill="1" applyBorder="1" applyAlignment="1">
      <alignment vertical="center" wrapText="1"/>
    </xf>
    <xf numFmtId="0" fontId="1" fillId="0" borderId="0" xfId="0" applyFont="1" applyAlignment="1">
      <alignment horizontal="center" vertical="top" wrapText="1"/>
    </xf>
    <xf numFmtId="0" fontId="3" fillId="4" borderId="6" xfId="0" applyFont="1" applyFill="1" applyBorder="1" applyAlignment="1">
      <alignment vertical="center" wrapText="1"/>
    </xf>
    <xf numFmtId="0" fontId="3" fillId="4" borderId="7" xfId="0" applyFont="1" applyFill="1" applyBorder="1" applyAlignment="1">
      <alignment vertical="center" wrapText="1"/>
    </xf>
    <xf numFmtId="0" fontId="2" fillId="0" borderId="1" xfId="0" applyFont="1" applyBorder="1" applyAlignment="1">
      <alignment vertical="top" wrapText="1"/>
    </xf>
    <xf numFmtId="0" fontId="8" fillId="0" borderId="1" xfId="0" applyFont="1" applyBorder="1" applyAlignment="1">
      <alignment horizontal="left" vertical="top" wrapText="1"/>
    </xf>
    <xf numFmtId="0" fontId="3" fillId="0" borderId="1" xfId="0" applyFont="1" applyBorder="1" applyAlignment="1">
      <alignment vertical="top" wrapText="1"/>
    </xf>
    <xf numFmtId="49" fontId="6" fillId="0" borderId="1" xfId="0" applyNumberFormat="1" applyFont="1" applyBorder="1" applyAlignment="1">
      <alignment horizontal="center" vertical="center" wrapText="1"/>
    </xf>
    <xf numFmtId="0" fontId="3" fillId="5" borderId="1" xfId="0" applyFont="1" applyFill="1" applyBorder="1" applyAlignment="1" applyProtection="1">
      <alignment horizontal="center" vertical="top" wrapText="1"/>
      <protection locked="0"/>
    </xf>
    <xf numFmtId="0" fontId="3"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9" fillId="0" borderId="0" xfId="0" applyFont="1" applyAlignment="1">
      <alignment horizontal="left" vertical="center" wrapText="1"/>
    </xf>
    <xf numFmtId="0" fontId="1" fillId="0" borderId="0" xfId="0" applyFont="1" applyAlignment="1">
      <alignment horizontal="center" vertical="top"/>
    </xf>
    <xf numFmtId="0" fontId="3" fillId="0" borderId="1" xfId="0"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8" fillId="0" borderId="8" xfId="0" applyFont="1" applyBorder="1" applyAlignment="1">
      <alignment vertical="top" wrapText="1"/>
    </xf>
    <xf numFmtId="0" fontId="8" fillId="0" borderId="7" xfId="0" applyFont="1" applyBorder="1" applyAlignment="1">
      <alignment vertical="top" wrapText="1"/>
    </xf>
    <xf numFmtId="0" fontId="3" fillId="0" borderId="1" xfId="0" applyFont="1" applyBorder="1" applyAlignment="1">
      <alignment horizontal="center" vertical="center"/>
    </xf>
    <xf numFmtId="0" fontId="10" fillId="0" borderId="0" xfId="0" applyFont="1" applyAlignment="1">
      <alignment horizontal="left" vertical="top" wrapText="1"/>
    </xf>
    <xf numFmtId="0" fontId="10" fillId="0" borderId="0" xfId="0" applyFont="1" applyAlignment="1">
      <alignment vertical="top" wrapText="1"/>
    </xf>
    <xf numFmtId="0" fontId="10" fillId="0" borderId="0" xfId="0" applyFont="1" applyAlignment="1">
      <alignment horizontal="center" vertical="top" wrapText="1"/>
    </xf>
    <xf numFmtId="0" fontId="6" fillId="0" borderId="0" xfId="0" applyFont="1" applyAlignment="1">
      <alignment horizontal="left" vertical="center" wrapText="1"/>
    </xf>
    <xf numFmtId="0" fontId="10" fillId="0" borderId="0" xfId="0" applyFont="1" applyAlignment="1">
      <alignment horizontal="center" vertical="top"/>
    </xf>
    <xf numFmtId="0" fontId="3" fillId="0" borderId="1" xfId="0" applyFont="1" applyBorder="1" applyAlignment="1">
      <alignment vertical="center" wrapText="1"/>
    </xf>
    <xf numFmtId="0" fontId="3" fillId="5" borderId="1" xfId="0" applyFont="1" applyFill="1" applyBorder="1" applyAlignment="1" applyProtection="1">
      <alignment horizontal="center" vertical="center" wrapText="1"/>
      <protection locked="0"/>
    </xf>
    <xf numFmtId="0" fontId="11" fillId="0" borderId="0" xfId="0" applyFont="1" applyAlignment="1">
      <alignment vertical="top" wrapText="1"/>
    </xf>
    <xf numFmtId="0" fontId="9" fillId="0" borderId="1" xfId="0" applyFont="1" applyBorder="1" applyAlignment="1">
      <alignment vertical="center" wrapText="1"/>
    </xf>
    <xf numFmtId="0" fontId="5"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0" xfId="0" applyFont="1" applyAlignment="1">
      <alignment vertical="center" wrapText="1"/>
    </xf>
    <xf numFmtId="0" fontId="3" fillId="0" borderId="1" xfId="0" applyFont="1" applyBorder="1" applyAlignment="1">
      <alignment wrapText="1"/>
    </xf>
    <xf numFmtId="0" fontId="3" fillId="0" borderId="1" xfId="0" applyFont="1" applyBorder="1"/>
    <xf numFmtId="0" fontId="8" fillId="3" borderId="2" xfId="0" applyFont="1" applyFill="1" applyBorder="1" applyAlignment="1">
      <alignment horizontal="center" vertical="top" wrapText="1"/>
    </xf>
    <xf numFmtId="0" fontId="8" fillId="3" borderId="3" xfId="0" applyFont="1" applyFill="1" applyBorder="1" applyAlignment="1">
      <alignment horizontal="center" vertical="top" wrapText="1"/>
    </xf>
    <xf numFmtId="0" fontId="8" fillId="3" borderId="4" xfId="0" applyFont="1" applyFill="1" applyBorder="1" applyAlignment="1">
      <alignment horizontal="center" vertical="top" wrapText="1"/>
    </xf>
    <xf numFmtId="0" fontId="9" fillId="0" borderId="1" xfId="0" applyFont="1" applyBorder="1" applyAlignment="1">
      <alignment vertical="top" wrapText="1"/>
    </xf>
    <xf numFmtId="0" fontId="3" fillId="0" borderId="1" xfId="0" applyFont="1" applyBorder="1" applyAlignment="1">
      <alignment vertical="top"/>
    </xf>
    <xf numFmtId="0" fontId="3" fillId="5" borderId="1" xfId="0" applyFont="1" applyFill="1" applyBorder="1" applyAlignment="1" applyProtection="1">
      <alignment vertical="top"/>
      <protection locked="0"/>
    </xf>
    <xf numFmtId="0" fontId="9" fillId="5" borderId="1" xfId="0" applyFont="1" applyFill="1" applyBorder="1" applyAlignment="1" applyProtection="1">
      <alignment horizontal="center" vertical="top" wrapText="1"/>
      <protection locked="0"/>
    </xf>
    <xf numFmtId="0" fontId="9" fillId="0" borderId="1" xfId="0" applyFont="1" applyBorder="1" applyAlignment="1">
      <alignment horizontal="center" vertical="center" wrapText="1"/>
    </xf>
    <xf numFmtId="0" fontId="5" fillId="0" borderId="1" xfId="0" applyFont="1" applyBorder="1" applyAlignment="1">
      <alignment vertical="center"/>
    </xf>
    <xf numFmtId="0" fontId="5" fillId="0" borderId="9" xfId="0" applyFont="1" applyBorder="1" applyAlignment="1">
      <alignment vertical="top"/>
    </xf>
    <xf numFmtId="0" fontId="5" fillId="0" borderId="11" xfId="0" applyFont="1" applyBorder="1" applyAlignment="1">
      <alignment vertical="top"/>
    </xf>
    <xf numFmtId="0" fontId="5" fillId="0" borderId="12" xfId="0" applyFont="1" applyBorder="1" applyAlignment="1">
      <alignment vertical="top"/>
    </xf>
    <xf numFmtId="0" fontId="3" fillId="4" borderId="1" xfId="0" applyFont="1" applyFill="1" applyBorder="1" applyAlignment="1">
      <alignment vertical="top" wrapText="1"/>
    </xf>
    <xf numFmtId="0" fontId="11" fillId="0" borderId="0" xfId="0" applyFont="1" applyAlignment="1">
      <alignment horizontal="left" vertical="top" wrapText="1"/>
    </xf>
    <xf numFmtId="0" fontId="3" fillId="4" borderId="1" xfId="0" applyFont="1" applyFill="1" applyBorder="1" applyAlignment="1">
      <alignment horizontal="center" vertical="center" wrapText="1"/>
    </xf>
    <xf numFmtId="0" fontId="0" fillId="5" borderId="1" xfId="0" applyFill="1" applyBorder="1" applyAlignment="1" applyProtection="1">
      <alignment horizontal="center" vertical="top"/>
      <protection locked="0"/>
    </xf>
    <xf numFmtId="0" fontId="3" fillId="0" borderId="10" xfId="0" applyFont="1" applyBorder="1" applyAlignment="1">
      <alignment horizontal="left" vertical="center" wrapText="1"/>
    </xf>
    <xf numFmtId="49"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0" fontId="3" fillId="0" borderId="0" xfId="0" applyFont="1" applyAlignment="1">
      <alignment vertical="center" wrapText="1"/>
    </xf>
    <xf numFmtId="0" fontId="6" fillId="0" borderId="0" xfId="0" applyFont="1" applyAlignment="1">
      <alignment vertical="top" wrapText="1"/>
    </xf>
    <xf numFmtId="0" fontId="14" fillId="0" borderId="0" xfId="0" applyFont="1" applyAlignment="1">
      <alignment vertical="top" wrapText="1"/>
    </xf>
    <xf numFmtId="0" fontId="15" fillId="0" borderId="0" xfId="0" applyFont="1" applyAlignment="1">
      <alignment vertical="top" wrapText="1"/>
    </xf>
    <xf numFmtId="0" fontId="16" fillId="0" borderId="0" xfId="0" applyFont="1" applyAlignment="1">
      <alignment vertical="top" wrapText="1"/>
    </xf>
    <xf numFmtId="49" fontId="3" fillId="0" borderId="0" xfId="0" applyNumberFormat="1" applyFont="1" applyAlignment="1">
      <alignment horizontal="center" vertical="top" wrapText="1"/>
    </xf>
    <xf numFmtId="0" fontId="1" fillId="0" borderId="0" xfId="0" applyFont="1" applyAlignment="1">
      <alignment horizontal="left" vertical="center" wrapText="1"/>
    </xf>
    <xf numFmtId="0" fontId="13" fillId="0" borderId="0" xfId="0" applyFont="1" applyAlignment="1">
      <alignment vertical="top"/>
    </xf>
    <xf numFmtId="0" fontId="0" fillId="0" borderId="0" xfId="0" applyAlignment="1">
      <alignment vertical="center"/>
    </xf>
    <xf numFmtId="0" fontId="0" fillId="0" borderId="0" xfId="0" applyAlignment="1">
      <alignment vertical="top"/>
    </xf>
    <xf numFmtId="0" fontId="8" fillId="0" borderId="2" xfId="0" applyFont="1" applyBorder="1" applyAlignment="1">
      <alignment vertical="top" wrapText="1"/>
    </xf>
    <xf numFmtId="0" fontId="8" fillId="0" borderId="4" xfId="0" applyFont="1" applyBorder="1" applyAlignment="1">
      <alignment vertical="top" wrapText="1"/>
    </xf>
    <xf numFmtId="0" fontId="3"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center" vertical="center" wrapText="1"/>
    </xf>
    <xf numFmtId="0" fontId="1" fillId="0" borderId="0" xfId="0" applyFont="1" applyFill="1" applyAlignment="1">
      <alignment horizontal="left" vertical="top" wrapText="1"/>
    </xf>
    <xf numFmtId="0" fontId="5" fillId="0" borderId="1" xfId="0" applyFont="1" applyBorder="1" applyAlignment="1">
      <alignment horizontal="left" vertical="top" wrapText="1"/>
    </xf>
    <xf numFmtId="0" fontId="9" fillId="0" borderId="1" xfId="0" applyFont="1" applyFill="1" applyBorder="1" applyAlignment="1">
      <alignment vertical="center" wrapText="1"/>
    </xf>
    <xf numFmtId="0" fontId="3" fillId="0" borderId="1" xfId="0" applyFont="1" applyFill="1" applyBorder="1" applyAlignment="1">
      <alignment vertical="center" wrapText="1"/>
    </xf>
    <xf numFmtId="0" fontId="5" fillId="0" borderId="1" xfId="0" applyFont="1" applyBorder="1" applyAlignment="1">
      <alignment horizontal="center" vertical="center"/>
    </xf>
    <xf numFmtId="0" fontId="2" fillId="5" borderId="1" xfId="0" applyFont="1" applyFill="1" applyBorder="1" applyAlignment="1">
      <alignmen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49" fontId="2" fillId="2" borderId="1" xfId="0" applyNumberFormat="1" applyFont="1" applyFill="1" applyBorder="1" applyAlignment="1">
      <alignment horizontal="left" vertical="center" wrapText="1"/>
    </xf>
    <xf numFmtId="49" fontId="2" fillId="3" borderId="1" xfId="0" applyNumberFormat="1" applyFont="1" applyFill="1" applyBorder="1" applyAlignment="1">
      <alignment horizontal="left" vertical="top" wrapText="1"/>
    </xf>
    <xf numFmtId="0" fontId="1" fillId="0" borderId="1" xfId="0" applyFont="1" applyBorder="1" applyAlignment="1">
      <alignment horizontal="center" vertical="top" wrapText="1"/>
    </xf>
    <xf numFmtId="16" fontId="3" fillId="0" borderId="1" xfId="0" applyNumberFormat="1" applyFont="1" applyBorder="1" applyAlignment="1">
      <alignment horizontal="left" vertical="top" wrapText="1"/>
    </xf>
    <xf numFmtId="0" fontId="2" fillId="3" borderId="1" xfId="0" applyFont="1" applyFill="1" applyBorder="1" applyAlignment="1">
      <alignment horizontal="left"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1" xfId="0" applyFont="1" applyBorder="1" applyAlignment="1">
      <alignment horizontal="left"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7"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4" borderId="1" xfId="0" applyFont="1" applyFill="1" applyBorder="1" applyAlignment="1">
      <alignment horizontal="left" vertical="top"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top" wrapText="1"/>
    </xf>
    <xf numFmtId="0" fontId="8" fillId="3" borderId="3" xfId="0" applyFont="1" applyFill="1" applyBorder="1" applyAlignment="1">
      <alignment horizontal="center" vertical="top" wrapText="1"/>
    </xf>
    <xf numFmtId="0" fontId="8" fillId="3" borderId="4" xfId="0" applyFont="1" applyFill="1" applyBorder="1" applyAlignment="1">
      <alignment horizontal="center" vertical="top" wrapText="1"/>
    </xf>
    <xf numFmtId="49" fontId="1" fillId="5" borderId="2" xfId="0" applyNumberFormat="1" applyFont="1" applyFill="1" applyBorder="1" applyAlignment="1" applyProtection="1">
      <alignment horizontal="center" vertical="top" wrapText="1"/>
      <protection locked="0"/>
    </xf>
    <xf numFmtId="49" fontId="1" fillId="5" borderId="3" xfId="0" applyNumberFormat="1" applyFont="1" applyFill="1" applyBorder="1" applyAlignment="1" applyProtection="1">
      <alignment horizontal="center" vertical="top" wrapText="1"/>
      <protection locked="0"/>
    </xf>
    <xf numFmtId="49" fontId="1" fillId="5" borderId="4" xfId="0" applyNumberFormat="1" applyFont="1" applyFill="1" applyBorder="1" applyAlignment="1" applyProtection="1">
      <alignment horizontal="center" vertical="top" wrapText="1"/>
      <protection locked="0"/>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1" fillId="0" borderId="13" xfId="0" applyFont="1" applyBorder="1" applyAlignment="1">
      <alignment horizontal="center" vertical="top" wrapText="1"/>
    </xf>
    <xf numFmtId="0" fontId="1" fillId="0" borderId="5" xfId="0" applyFont="1" applyBorder="1" applyAlignment="1">
      <alignment horizontal="center" vertical="top" wrapText="1"/>
    </xf>
    <xf numFmtId="0" fontId="8" fillId="3"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1" fillId="0" borderId="13" xfId="0"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7"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11" fillId="0" borderId="13" xfId="0" applyFont="1" applyBorder="1" applyAlignment="1">
      <alignment horizontal="center" vertical="top" wrapText="1"/>
    </xf>
    <xf numFmtId="0" fontId="11" fillId="0" borderId="7" xfId="0" applyFont="1" applyBorder="1" applyAlignment="1">
      <alignment horizontal="center" vertical="top" wrapText="1"/>
    </xf>
    <xf numFmtId="0" fontId="3" fillId="0" borderId="13" xfId="0" applyFont="1" applyBorder="1" applyAlignment="1">
      <alignment horizontal="center" vertical="top" wrapText="1"/>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9" fillId="0" borderId="2" xfId="0" applyFont="1" applyBorder="1" applyAlignment="1">
      <alignment horizontal="center" vertical="top" wrapText="1"/>
    </xf>
    <xf numFmtId="164" fontId="9" fillId="5" borderId="2" xfId="1" applyNumberFormat="1" applyFont="1" applyFill="1" applyBorder="1" applyAlignment="1">
      <alignment horizontal="center" vertical="top" wrapText="1"/>
    </xf>
    <xf numFmtId="164" fontId="9" fillId="5" borderId="3" xfId="1" applyNumberFormat="1" applyFont="1" applyFill="1" applyBorder="1" applyAlignment="1">
      <alignment horizontal="center" vertical="top" wrapText="1"/>
    </xf>
    <xf numFmtId="164" fontId="9" fillId="5" borderId="4" xfId="1" applyNumberFormat="1" applyFont="1" applyFill="1" applyBorder="1" applyAlignment="1">
      <alignment horizontal="center" vertical="top" wrapText="1"/>
    </xf>
    <xf numFmtId="164" fontId="9" fillId="0" borderId="2" xfId="1" applyNumberFormat="1" applyFont="1" applyFill="1" applyBorder="1" applyAlignment="1">
      <alignment horizontal="center" vertical="top" wrapText="1"/>
    </xf>
    <xf numFmtId="164" fontId="9" fillId="0" borderId="3" xfId="1" applyNumberFormat="1" applyFont="1" applyFill="1" applyBorder="1" applyAlignment="1">
      <alignment horizontal="center" vertical="top" wrapText="1"/>
    </xf>
    <xf numFmtId="164" fontId="9" fillId="0" borderId="4" xfId="1" applyNumberFormat="1" applyFont="1" applyFill="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5" borderId="2"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973667</xdr:colOff>
      <xdr:row>0</xdr:row>
      <xdr:rowOff>0</xdr:rowOff>
    </xdr:from>
    <xdr:to>
      <xdr:col>9</xdr:col>
      <xdr:colOff>1799167</xdr:colOff>
      <xdr:row>1</xdr:row>
      <xdr:rowOff>297</xdr:rowOff>
    </xdr:to>
    <xdr:pic>
      <xdr:nvPicPr>
        <xdr:cNvPr id="2" name="Grafik 1">
          <a:extLst>
            <a:ext uri="{FF2B5EF4-FFF2-40B4-BE49-F238E27FC236}">
              <a16:creationId xmlns:a16="http://schemas.microsoft.com/office/drawing/2014/main" id="{2211A23B-84D2-4110-ADA8-169BA836B0A4}"/>
            </a:ext>
          </a:extLst>
        </xdr:cNvPr>
        <xdr:cNvPicPr>
          <a:picLocks noChangeAspect="1"/>
        </xdr:cNvPicPr>
      </xdr:nvPicPr>
      <xdr:blipFill>
        <a:blip xmlns:r="http://schemas.openxmlformats.org/officeDocument/2006/relationships" r:embed="rId1" cstate="print"/>
        <a:stretch>
          <a:fillRect/>
        </a:stretch>
      </xdr:blipFill>
      <xdr:spPr>
        <a:xfrm>
          <a:off x="17462500" y="0"/>
          <a:ext cx="825500" cy="4447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190499</xdr:colOff>
      <xdr:row>0</xdr:row>
      <xdr:rowOff>9525</xdr:rowOff>
    </xdr:from>
    <xdr:to>
      <xdr:col>5</xdr:col>
      <xdr:colOff>758824</xdr:colOff>
      <xdr:row>0</xdr:row>
      <xdr:rowOff>321216</xdr:rowOff>
    </xdr:to>
    <xdr:pic>
      <xdr:nvPicPr>
        <xdr:cNvPr id="2" name="Grafik 1">
          <a:extLst>
            <a:ext uri="{FF2B5EF4-FFF2-40B4-BE49-F238E27FC236}">
              <a16:creationId xmlns:a16="http://schemas.microsoft.com/office/drawing/2014/main" id="{D4838C9E-DC31-4DCE-9DC4-86F241550786}"/>
            </a:ext>
          </a:extLst>
        </xdr:cNvPr>
        <xdr:cNvPicPr>
          <a:picLocks noChangeAspect="1"/>
        </xdr:cNvPicPr>
      </xdr:nvPicPr>
      <xdr:blipFill>
        <a:blip xmlns:r="http://schemas.openxmlformats.org/officeDocument/2006/relationships" r:embed="rId1" cstate="print"/>
        <a:stretch>
          <a:fillRect/>
        </a:stretch>
      </xdr:blipFill>
      <xdr:spPr>
        <a:xfrm>
          <a:off x="8572499" y="9525"/>
          <a:ext cx="568325" cy="3116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885"/>
  <sheetViews>
    <sheetView tabSelected="1" topLeftCell="A49" zoomScale="80" zoomScaleNormal="80" workbookViewId="0">
      <selection activeCell="C58" sqref="C58:J58"/>
    </sheetView>
  </sheetViews>
  <sheetFormatPr baseColWidth="10" defaultColWidth="11.42578125" defaultRowHeight="15" x14ac:dyDescent="0.25"/>
  <cols>
    <col min="1" max="1" width="13.140625" style="1" customWidth="1"/>
    <col min="2" max="2" width="115.140625" style="9" customWidth="1"/>
    <col min="3" max="3" width="12.140625" style="63" customWidth="1"/>
    <col min="4" max="4" width="7.7109375" style="12" customWidth="1"/>
    <col min="5" max="5" width="20" style="64" customWidth="1"/>
    <col min="6" max="6" width="24.28515625" style="64" customWidth="1"/>
    <col min="7" max="7" width="8.85546875" style="12" customWidth="1"/>
    <col min="8" max="8" width="30.85546875" style="43" customWidth="1"/>
    <col min="9" max="9" width="15.140625" style="64" customWidth="1"/>
    <col min="10" max="10" width="27.140625" style="64" customWidth="1"/>
    <col min="11" max="11" width="7.85546875" style="62" hidden="1" customWidth="1"/>
    <col min="12" max="12" width="113" style="3" customWidth="1"/>
    <col min="13" max="13" width="53.85546875" style="12" customWidth="1"/>
    <col min="14" max="14" width="15.5703125" style="1" customWidth="1"/>
    <col min="15" max="15" width="15.28515625" style="1" customWidth="1"/>
    <col min="16" max="16" width="51.42578125" style="1" customWidth="1"/>
    <col min="17" max="16384" width="11.42578125" style="1"/>
  </cols>
  <sheetData>
    <row r="1" spans="1:20" ht="35.25" customHeight="1" x14ac:dyDescent="0.25">
      <c r="B1" s="90" t="s">
        <v>0</v>
      </c>
      <c r="C1" s="90"/>
      <c r="D1" s="90"/>
      <c r="E1" s="90"/>
      <c r="F1" s="90"/>
      <c r="G1" s="90"/>
      <c r="H1" s="90"/>
      <c r="I1" s="90"/>
      <c r="J1" s="90"/>
      <c r="K1" s="2"/>
      <c r="M1" s="3"/>
      <c r="N1" s="3"/>
      <c r="O1" s="3"/>
      <c r="P1" s="3"/>
      <c r="Q1" s="3"/>
      <c r="R1" s="3"/>
      <c r="S1" s="3"/>
      <c r="T1" s="3"/>
    </row>
    <row r="2" spans="1:20" ht="15.75" x14ac:dyDescent="0.25">
      <c r="A2" s="4"/>
      <c r="B2" s="91" t="s">
        <v>1</v>
      </c>
      <c r="C2" s="91"/>
      <c r="D2" s="91"/>
      <c r="E2" s="91"/>
      <c r="F2" s="91"/>
      <c r="G2" s="91"/>
      <c r="H2" s="91"/>
      <c r="I2" s="91"/>
      <c r="J2" s="91"/>
      <c r="K2" s="2"/>
      <c r="M2" s="3"/>
      <c r="N2" s="3"/>
      <c r="O2" s="3"/>
      <c r="P2" s="3"/>
      <c r="Q2" s="3"/>
      <c r="R2" s="3"/>
      <c r="S2" s="3"/>
      <c r="T2" s="3"/>
    </row>
    <row r="3" spans="1:20" ht="15.75" x14ac:dyDescent="0.25">
      <c r="A3" s="5" t="s">
        <v>2</v>
      </c>
      <c r="B3" s="91" t="s">
        <v>3</v>
      </c>
      <c r="C3" s="91"/>
      <c r="D3" s="91"/>
      <c r="E3" s="91"/>
      <c r="F3" s="91"/>
      <c r="G3" s="91"/>
      <c r="H3" s="91"/>
      <c r="I3" s="91"/>
      <c r="J3" s="91"/>
      <c r="K3" s="2"/>
      <c r="M3" s="3"/>
      <c r="N3" s="3"/>
      <c r="O3" s="3"/>
      <c r="P3" s="3"/>
      <c r="Q3" s="3"/>
      <c r="R3" s="3"/>
      <c r="S3" s="3"/>
      <c r="T3" s="3"/>
    </row>
    <row r="4" spans="1:20" x14ac:dyDescent="0.25">
      <c r="A4" s="118"/>
      <c r="B4" s="89" t="s">
        <v>4</v>
      </c>
      <c r="C4" s="89"/>
      <c r="D4" s="89"/>
      <c r="E4" s="92"/>
      <c r="F4" s="92"/>
      <c r="G4" s="92"/>
      <c r="H4" s="92"/>
      <c r="I4" s="92"/>
      <c r="J4" s="92"/>
      <c r="K4" s="2"/>
      <c r="M4" s="3"/>
      <c r="N4" s="3"/>
      <c r="O4" s="3"/>
      <c r="P4" s="3"/>
      <c r="Q4" s="3"/>
      <c r="R4" s="3"/>
      <c r="S4" s="3"/>
      <c r="T4" s="3"/>
    </row>
    <row r="5" spans="1:20" x14ac:dyDescent="0.25">
      <c r="A5" s="119"/>
      <c r="B5" s="89" t="s">
        <v>5</v>
      </c>
      <c r="C5" s="89"/>
      <c r="D5" s="89"/>
      <c r="E5" s="92"/>
      <c r="F5" s="92"/>
      <c r="G5" s="92"/>
      <c r="H5" s="92"/>
      <c r="I5" s="92"/>
      <c r="J5" s="92"/>
      <c r="K5" s="2"/>
      <c r="M5" s="3"/>
      <c r="N5" s="3"/>
      <c r="O5" s="3"/>
      <c r="P5" s="3"/>
      <c r="Q5" s="3"/>
      <c r="R5" s="3"/>
      <c r="S5" s="3"/>
      <c r="T5" s="3"/>
    </row>
    <row r="6" spans="1:20" x14ac:dyDescent="0.25">
      <c r="A6" s="119"/>
      <c r="B6" s="89" t="s">
        <v>6</v>
      </c>
      <c r="C6" s="89"/>
      <c r="D6" s="89"/>
      <c r="E6" s="92"/>
      <c r="F6" s="92"/>
      <c r="G6" s="92"/>
      <c r="H6" s="92"/>
      <c r="I6" s="92"/>
      <c r="J6" s="92"/>
      <c r="K6" s="2"/>
      <c r="M6" s="3"/>
      <c r="N6" s="3"/>
      <c r="O6" s="3"/>
      <c r="P6" s="3"/>
      <c r="Q6" s="3"/>
      <c r="R6" s="3"/>
      <c r="S6" s="3"/>
      <c r="T6" s="3"/>
    </row>
    <row r="7" spans="1:20" x14ac:dyDescent="0.25">
      <c r="A7" s="119"/>
      <c r="B7" s="89" t="s">
        <v>7</v>
      </c>
      <c r="C7" s="89"/>
      <c r="D7" s="89"/>
      <c r="E7" s="92"/>
      <c r="F7" s="92"/>
      <c r="G7" s="92"/>
      <c r="H7" s="92"/>
      <c r="I7" s="92"/>
      <c r="J7" s="92"/>
      <c r="K7" s="2"/>
      <c r="M7" s="3"/>
      <c r="N7" s="3"/>
      <c r="O7" s="3"/>
      <c r="P7" s="3"/>
      <c r="Q7" s="3"/>
      <c r="R7" s="3"/>
      <c r="S7" s="3"/>
      <c r="T7" s="3"/>
    </row>
    <row r="8" spans="1:20" x14ac:dyDescent="0.25">
      <c r="A8" s="119"/>
      <c r="B8" s="89" t="s">
        <v>8</v>
      </c>
      <c r="C8" s="89"/>
      <c r="D8" s="89"/>
      <c r="E8" s="92"/>
      <c r="F8" s="92"/>
      <c r="G8" s="92"/>
      <c r="H8" s="92"/>
      <c r="I8" s="92"/>
      <c r="J8" s="92"/>
      <c r="K8" s="2"/>
      <c r="M8" s="3"/>
      <c r="N8" s="3"/>
      <c r="O8" s="3"/>
      <c r="P8" s="3"/>
      <c r="Q8" s="3"/>
      <c r="R8" s="3"/>
      <c r="S8" s="3"/>
      <c r="T8" s="3"/>
    </row>
    <row r="9" spans="1:20" x14ac:dyDescent="0.25">
      <c r="A9" s="119"/>
      <c r="B9" s="89" t="s">
        <v>9</v>
      </c>
      <c r="C9" s="89"/>
      <c r="D9" s="89"/>
      <c r="E9" s="92"/>
      <c r="F9" s="92"/>
      <c r="G9" s="92"/>
      <c r="H9" s="92"/>
      <c r="I9" s="92"/>
      <c r="J9" s="92"/>
      <c r="K9" s="2"/>
      <c r="M9" s="3"/>
      <c r="N9" s="3"/>
      <c r="O9" s="3"/>
      <c r="P9" s="3"/>
      <c r="Q9" s="3"/>
      <c r="R9" s="3"/>
      <c r="S9" s="3"/>
      <c r="T9" s="3"/>
    </row>
    <row r="10" spans="1:20" x14ac:dyDescent="0.25">
      <c r="A10" s="119"/>
      <c r="B10" s="89" t="s">
        <v>10</v>
      </c>
      <c r="C10" s="89"/>
      <c r="D10" s="89"/>
      <c r="E10" s="92"/>
      <c r="F10" s="92"/>
      <c r="G10" s="92"/>
      <c r="H10" s="92"/>
      <c r="I10" s="92"/>
      <c r="J10" s="92"/>
      <c r="K10" s="2"/>
      <c r="M10" s="3"/>
      <c r="N10" s="3"/>
      <c r="O10" s="3"/>
      <c r="P10" s="3"/>
      <c r="Q10" s="3"/>
      <c r="R10" s="3"/>
      <c r="S10" s="3"/>
      <c r="T10" s="3"/>
    </row>
    <row r="11" spans="1:20" x14ac:dyDescent="0.25">
      <c r="A11" s="119"/>
      <c r="B11" s="89" t="s">
        <v>245</v>
      </c>
      <c r="C11" s="89"/>
      <c r="D11" s="89"/>
      <c r="E11" s="92"/>
      <c r="F11" s="92"/>
      <c r="G11" s="92"/>
      <c r="H11" s="92"/>
      <c r="I11" s="92"/>
      <c r="J11" s="92"/>
      <c r="K11" s="2"/>
      <c r="M11" s="1"/>
    </row>
    <row r="12" spans="1:20" x14ac:dyDescent="0.25">
      <c r="A12" s="119"/>
      <c r="B12" s="89" t="s">
        <v>11</v>
      </c>
      <c r="C12" s="89"/>
      <c r="D12" s="89"/>
      <c r="E12" s="92"/>
      <c r="F12" s="92"/>
      <c r="G12" s="92"/>
      <c r="H12" s="92"/>
      <c r="I12" s="92"/>
      <c r="J12" s="92"/>
      <c r="K12" s="2"/>
      <c r="M12" s="1"/>
    </row>
    <row r="13" spans="1:20" x14ac:dyDescent="0.25">
      <c r="A13" s="119"/>
      <c r="B13" s="89" t="s">
        <v>12</v>
      </c>
      <c r="C13" s="89"/>
      <c r="D13" s="89"/>
      <c r="E13" s="92"/>
      <c r="F13" s="92"/>
      <c r="G13" s="92"/>
      <c r="H13" s="92"/>
      <c r="I13" s="92"/>
      <c r="J13" s="92"/>
      <c r="K13" s="2"/>
      <c r="M13" s="1"/>
    </row>
    <row r="14" spans="1:20" x14ac:dyDescent="0.25">
      <c r="A14" s="119"/>
      <c r="B14" s="93" t="s">
        <v>234</v>
      </c>
      <c r="C14" s="89"/>
      <c r="D14" s="89"/>
      <c r="E14" s="92"/>
      <c r="F14" s="92"/>
      <c r="G14" s="92"/>
      <c r="H14" s="92"/>
      <c r="I14" s="92"/>
      <c r="J14" s="92"/>
      <c r="K14" s="2"/>
      <c r="M14" s="3"/>
      <c r="N14" s="3"/>
      <c r="O14" s="3"/>
      <c r="P14" s="3"/>
      <c r="Q14" s="3"/>
      <c r="R14" s="3"/>
      <c r="S14" s="3"/>
      <c r="T14" s="3"/>
    </row>
    <row r="15" spans="1:20" x14ac:dyDescent="0.25">
      <c r="A15" s="119"/>
      <c r="B15" s="89" t="s">
        <v>225</v>
      </c>
      <c r="C15" s="89"/>
      <c r="D15" s="89"/>
      <c r="E15" s="92"/>
      <c r="F15" s="92"/>
      <c r="G15" s="92"/>
      <c r="H15" s="92"/>
      <c r="I15" s="92"/>
      <c r="J15" s="92"/>
      <c r="K15" s="2"/>
      <c r="M15" s="3"/>
      <c r="N15" s="3"/>
      <c r="O15" s="3"/>
      <c r="P15" s="3"/>
      <c r="Q15" s="3"/>
      <c r="R15" s="3"/>
      <c r="S15" s="3"/>
      <c r="T15" s="3"/>
    </row>
    <row r="16" spans="1:20" x14ac:dyDescent="0.25">
      <c r="A16" s="119"/>
      <c r="B16" s="93" t="s">
        <v>226</v>
      </c>
      <c r="C16" s="89"/>
      <c r="D16" s="89"/>
      <c r="E16" s="92"/>
      <c r="F16" s="92"/>
      <c r="G16" s="92"/>
      <c r="H16" s="92"/>
      <c r="I16" s="92"/>
      <c r="J16" s="92"/>
      <c r="K16" s="2"/>
      <c r="M16" s="3"/>
      <c r="N16" s="3"/>
      <c r="O16" s="3"/>
      <c r="P16" s="3"/>
      <c r="Q16" s="3"/>
      <c r="R16" s="3"/>
      <c r="S16" s="3"/>
      <c r="T16" s="3"/>
    </row>
    <row r="17" spans="1:23" x14ac:dyDescent="0.25">
      <c r="A17" s="119"/>
      <c r="B17" s="93" t="s">
        <v>247</v>
      </c>
      <c r="C17" s="89"/>
      <c r="D17" s="89"/>
      <c r="E17" s="92"/>
      <c r="F17" s="92"/>
      <c r="G17" s="92"/>
      <c r="H17" s="92"/>
      <c r="I17" s="92"/>
      <c r="J17" s="92"/>
      <c r="K17" s="2"/>
      <c r="M17" s="3"/>
      <c r="N17" s="3"/>
      <c r="O17" s="3"/>
      <c r="P17" s="3"/>
      <c r="Q17" s="3"/>
      <c r="R17" s="3"/>
      <c r="S17" s="3"/>
      <c r="T17" s="3"/>
    </row>
    <row r="18" spans="1:23" x14ac:dyDescent="0.25">
      <c r="A18" s="119"/>
      <c r="B18" s="89" t="s">
        <v>13</v>
      </c>
      <c r="C18" s="89"/>
      <c r="D18" s="89"/>
      <c r="E18" s="92"/>
      <c r="F18" s="92"/>
      <c r="G18" s="92"/>
      <c r="H18" s="92"/>
      <c r="I18" s="92"/>
      <c r="J18" s="92"/>
      <c r="K18" s="2"/>
      <c r="M18" s="3"/>
      <c r="N18" s="3"/>
      <c r="O18" s="3"/>
      <c r="P18" s="3"/>
      <c r="Q18" s="3"/>
      <c r="R18" s="3"/>
      <c r="S18" s="3"/>
      <c r="T18" s="3"/>
    </row>
    <row r="19" spans="1:23" x14ac:dyDescent="0.25">
      <c r="A19" s="119"/>
      <c r="B19" s="89" t="s">
        <v>242</v>
      </c>
      <c r="C19" s="89"/>
      <c r="D19" s="89"/>
      <c r="E19" s="92"/>
      <c r="F19" s="92"/>
      <c r="G19" s="92"/>
      <c r="H19" s="92"/>
      <c r="I19" s="92"/>
      <c r="J19" s="92"/>
      <c r="K19" s="2"/>
      <c r="M19" s="1"/>
    </row>
    <row r="20" spans="1:23" x14ac:dyDescent="0.25">
      <c r="A20" s="119"/>
      <c r="B20" s="89" t="s">
        <v>243</v>
      </c>
      <c r="C20" s="89"/>
      <c r="D20" s="89"/>
      <c r="E20" s="92"/>
      <c r="F20" s="92"/>
      <c r="G20" s="92"/>
      <c r="H20" s="92"/>
      <c r="I20" s="92"/>
      <c r="J20" s="92"/>
      <c r="K20" s="2"/>
      <c r="M20" s="1"/>
    </row>
    <row r="21" spans="1:23" x14ac:dyDescent="0.25">
      <c r="A21" s="119"/>
      <c r="B21" s="89" t="s">
        <v>14</v>
      </c>
      <c r="C21" s="89"/>
      <c r="D21" s="89"/>
      <c r="E21" s="92"/>
      <c r="F21" s="92"/>
      <c r="G21" s="92"/>
      <c r="H21" s="92"/>
      <c r="I21" s="92"/>
      <c r="J21" s="92"/>
      <c r="K21" s="2"/>
      <c r="M21" s="1"/>
    </row>
    <row r="22" spans="1:23" x14ac:dyDescent="0.25">
      <c r="A22" s="119"/>
      <c r="B22" s="89" t="s">
        <v>15</v>
      </c>
      <c r="C22" s="89"/>
      <c r="D22" s="89"/>
      <c r="E22" s="92"/>
      <c r="F22" s="92"/>
      <c r="G22" s="92"/>
      <c r="H22" s="92"/>
      <c r="I22" s="92"/>
      <c r="J22" s="92"/>
      <c r="K22" s="2"/>
      <c r="M22" s="1"/>
    </row>
    <row r="23" spans="1:23" x14ac:dyDescent="0.25">
      <c r="A23" s="119"/>
      <c r="B23" s="89" t="s">
        <v>16</v>
      </c>
      <c r="C23" s="89"/>
      <c r="D23" s="89"/>
      <c r="E23" s="92"/>
      <c r="F23" s="92"/>
      <c r="G23" s="92"/>
      <c r="H23" s="92"/>
      <c r="I23" s="92"/>
      <c r="J23" s="92"/>
      <c r="K23" s="2"/>
      <c r="M23" s="1"/>
    </row>
    <row r="24" spans="1:23" x14ac:dyDescent="0.25">
      <c r="A24" s="119"/>
      <c r="B24" s="89" t="s">
        <v>17</v>
      </c>
      <c r="C24" s="89"/>
      <c r="D24" s="89"/>
      <c r="E24" s="92"/>
      <c r="F24" s="92"/>
      <c r="G24" s="92"/>
      <c r="H24" s="92"/>
      <c r="I24" s="92"/>
      <c r="J24" s="92"/>
      <c r="K24" s="2"/>
      <c r="L24" s="6"/>
      <c r="M24" s="6"/>
      <c r="N24" s="6"/>
      <c r="O24" s="6"/>
      <c r="P24" s="6"/>
      <c r="Q24" s="6"/>
      <c r="R24" s="6"/>
      <c r="S24" s="6"/>
      <c r="T24" s="6"/>
    </row>
    <row r="25" spans="1:23" x14ac:dyDescent="0.25">
      <c r="A25" s="119"/>
      <c r="B25" s="89" t="s">
        <v>18</v>
      </c>
      <c r="C25" s="89"/>
      <c r="D25" s="89"/>
      <c r="E25" s="92"/>
      <c r="F25" s="92"/>
      <c r="G25" s="92"/>
      <c r="H25" s="92"/>
      <c r="I25" s="92"/>
      <c r="J25" s="92"/>
      <c r="K25" s="2"/>
      <c r="L25" s="6"/>
      <c r="M25" s="6"/>
      <c r="N25" s="6"/>
      <c r="O25" s="6"/>
      <c r="P25" s="6"/>
      <c r="Q25" s="6"/>
      <c r="R25" s="6"/>
      <c r="S25" s="6"/>
      <c r="T25" s="6"/>
    </row>
    <row r="26" spans="1:23" x14ac:dyDescent="0.25">
      <c r="A26" s="119"/>
      <c r="B26" s="89" t="s">
        <v>19</v>
      </c>
      <c r="C26" s="89"/>
      <c r="D26" s="89"/>
      <c r="E26" s="92"/>
      <c r="F26" s="92"/>
      <c r="G26" s="92"/>
      <c r="H26" s="92"/>
      <c r="I26" s="92"/>
      <c r="J26" s="92"/>
      <c r="K26" s="2"/>
      <c r="L26" s="6"/>
      <c r="M26" s="6"/>
      <c r="N26" s="6"/>
      <c r="O26" s="6"/>
      <c r="P26" s="6"/>
      <c r="Q26" s="6"/>
      <c r="R26" s="6"/>
      <c r="S26" s="6"/>
      <c r="T26" s="6"/>
    </row>
    <row r="27" spans="1:23" x14ac:dyDescent="0.25">
      <c r="A27" s="100"/>
      <c r="B27" s="89" t="s">
        <v>20</v>
      </c>
      <c r="C27" s="89"/>
      <c r="D27" s="89"/>
      <c r="E27" s="92"/>
      <c r="F27" s="92"/>
      <c r="G27" s="92"/>
      <c r="H27" s="92"/>
      <c r="I27" s="92"/>
      <c r="J27" s="92"/>
      <c r="K27" s="2"/>
      <c r="L27" s="6"/>
      <c r="M27" s="6"/>
      <c r="N27" s="6"/>
      <c r="O27" s="6"/>
      <c r="P27" s="6"/>
      <c r="Q27" s="6"/>
      <c r="R27" s="6"/>
      <c r="S27" s="6"/>
      <c r="T27" s="6"/>
    </row>
    <row r="28" spans="1:23" x14ac:dyDescent="0.25">
      <c r="A28" s="99"/>
      <c r="B28" s="99"/>
      <c r="C28" s="99"/>
      <c r="D28" s="99"/>
      <c r="E28" s="99"/>
      <c r="F28" s="99"/>
      <c r="G28" s="99"/>
      <c r="H28" s="99"/>
      <c r="I28" s="99"/>
      <c r="J28" s="100"/>
      <c r="K28" s="22"/>
      <c r="U28" s="23"/>
      <c r="V28" s="12"/>
    </row>
    <row r="29" spans="1:23" ht="18.75" customHeight="1" x14ac:dyDescent="0.25">
      <c r="A29" s="5" t="s">
        <v>21</v>
      </c>
      <c r="B29" s="94" t="s">
        <v>22</v>
      </c>
      <c r="C29" s="94"/>
      <c r="D29" s="94"/>
      <c r="E29" s="94"/>
      <c r="F29" s="94"/>
      <c r="G29" s="94"/>
      <c r="H29" s="94"/>
      <c r="I29" s="94"/>
      <c r="J29" s="94"/>
      <c r="K29" s="2"/>
      <c r="L29" s="7"/>
      <c r="M29" s="8"/>
      <c r="N29" s="9"/>
      <c r="O29" s="9"/>
      <c r="P29" s="9"/>
      <c r="Q29" s="9"/>
      <c r="R29" s="9"/>
      <c r="S29" s="9"/>
      <c r="T29" s="9"/>
      <c r="U29" s="9"/>
      <c r="V29" s="9"/>
      <c r="W29" s="9"/>
    </row>
    <row r="30" spans="1:23" ht="18.75" customHeight="1" x14ac:dyDescent="0.25">
      <c r="A30" s="5" t="s">
        <v>23</v>
      </c>
      <c r="B30" s="94" t="s">
        <v>24</v>
      </c>
      <c r="C30" s="94"/>
      <c r="D30" s="94"/>
      <c r="E30" s="94"/>
      <c r="F30" s="94"/>
      <c r="G30" s="94"/>
      <c r="H30" s="94"/>
      <c r="I30" s="94"/>
      <c r="J30" s="94"/>
      <c r="K30" s="2"/>
      <c r="L30" s="7"/>
      <c r="M30" s="8"/>
      <c r="N30" s="9"/>
      <c r="O30" s="9"/>
      <c r="P30" s="9"/>
      <c r="Q30" s="9"/>
      <c r="R30" s="9"/>
      <c r="S30" s="9"/>
      <c r="T30" s="9"/>
      <c r="U30" s="9"/>
      <c r="V30" s="9"/>
      <c r="W30" s="9"/>
    </row>
    <row r="31" spans="1:23" s="9" customFormat="1" x14ac:dyDescent="0.25">
      <c r="A31" s="131"/>
      <c r="B31" s="95" t="s">
        <v>25</v>
      </c>
      <c r="C31" s="96"/>
      <c r="D31" s="96"/>
      <c r="E31" s="96"/>
      <c r="F31" s="96"/>
      <c r="G31" s="96"/>
      <c r="H31" s="97"/>
      <c r="I31" s="10"/>
      <c r="J31" s="11"/>
      <c r="K31" s="2"/>
      <c r="L31" s="7"/>
      <c r="M31" s="8"/>
    </row>
    <row r="32" spans="1:23" s="9" customFormat="1" ht="30.75" customHeight="1" x14ac:dyDescent="0.25">
      <c r="A32" s="132"/>
      <c r="B32" s="98" t="s">
        <v>26</v>
      </c>
      <c r="C32" s="98"/>
      <c r="D32" s="98"/>
      <c r="E32" s="98"/>
      <c r="F32" s="98"/>
      <c r="G32" s="98"/>
      <c r="H32" s="98"/>
      <c r="I32" s="10"/>
      <c r="J32" s="11"/>
      <c r="K32" s="2"/>
      <c r="L32" s="7"/>
      <c r="M32" s="8"/>
    </row>
    <row r="33" spans="1:23" s="9" customFormat="1" x14ac:dyDescent="0.25">
      <c r="A33" s="132"/>
      <c r="B33" s="89" t="s">
        <v>27</v>
      </c>
      <c r="C33" s="89"/>
      <c r="D33" s="89"/>
      <c r="E33" s="89"/>
      <c r="F33" s="89"/>
      <c r="G33" s="89"/>
      <c r="H33" s="89"/>
      <c r="I33" s="10"/>
      <c r="J33" s="11"/>
      <c r="K33" s="2"/>
      <c r="L33" s="7"/>
      <c r="M33" s="8"/>
    </row>
    <row r="34" spans="1:23" s="9" customFormat="1" ht="31.5" customHeight="1" x14ac:dyDescent="0.25">
      <c r="A34" s="132"/>
      <c r="B34" s="98" t="s">
        <v>28</v>
      </c>
      <c r="C34" s="98"/>
      <c r="D34" s="98"/>
      <c r="E34" s="98"/>
      <c r="F34" s="98"/>
      <c r="G34" s="98"/>
      <c r="H34" s="98"/>
      <c r="I34" s="10"/>
      <c r="J34" s="11"/>
      <c r="K34" s="2"/>
      <c r="L34" s="7"/>
      <c r="M34" s="8"/>
    </row>
    <row r="35" spans="1:23" s="9" customFormat="1" x14ac:dyDescent="0.25">
      <c r="A35" s="132"/>
      <c r="B35" s="98" t="s">
        <v>267</v>
      </c>
      <c r="C35" s="98"/>
      <c r="D35" s="98"/>
      <c r="E35" s="98"/>
      <c r="F35" s="98"/>
      <c r="G35" s="98"/>
      <c r="H35" s="98"/>
      <c r="I35" s="10"/>
      <c r="J35" s="11"/>
      <c r="K35" s="2"/>
      <c r="L35" s="7"/>
      <c r="M35" s="8"/>
    </row>
    <row r="36" spans="1:23" s="9" customFormat="1" ht="32.25" customHeight="1" x14ac:dyDescent="0.25">
      <c r="A36" s="132"/>
      <c r="B36" s="98" t="s">
        <v>29</v>
      </c>
      <c r="C36" s="98"/>
      <c r="D36" s="98"/>
      <c r="E36" s="98"/>
      <c r="F36" s="98"/>
      <c r="G36" s="98"/>
      <c r="H36" s="98"/>
      <c r="I36" s="10"/>
      <c r="J36" s="11"/>
      <c r="K36" s="2"/>
      <c r="L36" s="7"/>
      <c r="M36" s="8"/>
    </row>
    <row r="37" spans="1:23" s="9" customFormat="1" x14ac:dyDescent="0.25">
      <c r="A37" s="132"/>
      <c r="B37" s="98" t="s">
        <v>30</v>
      </c>
      <c r="C37" s="98"/>
      <c r="D37" s="98"/>
      <c r="E37" s="98"/>
      <c r="F37" s="98"/>
      <c r="G37" s="98"/>
      <c r="H37" s="98"/>
      <c r="I37" s="10"/>
      <c r="J37" s="11"/>
      <c r="K37" s="2"/>
      <c r="L37" s="7"/>
      <c r="M37" s="8"/>
    </row>
    <row r="38" spans="1:23" s="9" customFormat="1" x14ac:dyDescent="0.25">
      <c r="A38" s="132"/>
      <c r="B38" s="98" t="s">
        <v>31</v>
      </c>
      <c r="C38" s="98"/>
      <c r="D38" s="98"/>
      <c r="E38" s="98"/>
      <c r="F38" s="98"/>
      <c r="G38" s="98"/>
      <c r="H38" s="98"/>
      <c r="I38" s="10"/>
      <c r="J38" s="11"/>
      <c r="K38" s="2"/>
      <c r="L38" s="7"/>
      <c r="M38" s="8"/>
    </row>
    <row r="39" spans="1:23" s="9" customFormat="1" x14ac:dyDescent="0.25">
      <c r="A39" s="132"/>
      <c r="B39" s="98" t="s">
        <v>32</v>
      </c>
      <c r="C39" s="98"/>
      <c r="D39" s="98"/>
      <c r="E39" s="98"/>
      <c r="F39" s="98"/>
      <c r="G39" s="98"/>
      <c r="H39" s="98"/>
      <c r="I39" s="10"/>
      <c r="J39" s="11"/>
      <c r="K39" s="2"/>
      <c r="L39" s="7"/>
      <c r="M39" s="8"/>
    </row>
    <row r="40" spans="1:23" s="9" customFormat="1" x14ac:dyDescent="0.25">
      <c r="A40" s="132"/>
      <c r="B40" s="98" t="s">
        <v>33</v>
      </c>
      <c r="C40" s="98"/>
      <c r="D40" s="98"/>
      <c r="E40" s="98"/>
      <c r="F40" s="98"/>
      <c r="G40" s="98"/>
      <c r="H40" s="98"/>
      <c r="I40" s="10"/>
      <c r="J40" s="11"/>
      <c r="K40" s="2"/>
      <c r="L40" s="7"/>
      <c r="M40" s="8"/>
    </row>
    <row r="41" spans="1:23" s="9" customFormat="1" x14ac:dyDescent="0.25">
      <c r="A41" s="132"/>
      <c r="B41" s="98" t="s">
        <v>34</v>
      </c>
      <c r="C41" s="98"/>
      <c r="D41" s="98"/>
      <c r="E41" s="98"/>
      <c r="F41" s="98"/>
      <c r="G41" s="98"/>
      <c r="H41" s="98"/>
      <c r="I41" s="10"/>
      <c r="J41" s="11"/>
      <c r="K41" s="2"/>
      <c r="L41" s="7"/>
      <c r="M41" s="8"/>
    </row>
    <row r="42" spans="1:23" s="9" customFormat="1" x14ac:dyDescent="0.25">
      <c r="A42" s="133"/>
      <c r="B42" s="98" t="s">
        <v>239</v>
      </c>
      <c r="C42" s="98"/>
      <c r="D42" s="98"/>
      <c r="E42" s="98"/>
      <c r="F42" s="98"/>
      <c r="G42" s="98"/>
      <c r="H42" s="98"/>
      <c r="I42" s="10"/>
      <c r="J42" s="11"/>
      <c r="K42" s="2"/>
      <c r="L42" s="7"/>
      <c r="M42" s="8"/>
    </row>
    <row r="43" spans="1:23" x14ac:dyDescent="0.25">
      <c r="A43" s="99"/>
      <c r="B43" s="99"/>
      <c r="C43" s="99"/>
      <c r="D43" s="99"/>
      <c r="E43" s="99"/>
      <c r="F43" s="99"/>
      <c r="G43" s="99"/>
      <c r="H43" s="99"/>
      <c r="I43" s="99"/>
      <c r="J43" s="100"/>
      <c r="K43" s="22"/>
      <c r="U43" s="23"/>
      <c r="V43" s="12"/>
    </row>
    <row r="44" spans="1:23" ht="15.75" x14ac:dyDescent="0.25">
      <c r="A44" s="5" t="s">
        <v>35</v>
      </c>
      <c r="B44" s="94" t="s">
        <v>36</v>
      </c>
      <c r="C44" s="94"/>
      <c r="D44" s="94"/>
      <c r="E44" s="94"/>
      <c r="F44" s="94"/>
      <c r="G44" s="94"/>
      <c r="H44" s="94"/>
      <c r="I44" s="94"/>
      <c r="J44" s="94"/>
      <c r="K44" s="2"/>
      <c r="L44" s="7"/>
      <c r="M44" s="8"/>
      <c r="N44" s="9"/>
      <c r="O44" s="9"/>
      <c r="P44" s="9"/>
      <c r="Q44" s="9"/>
      <c r="R44" s="9"/>
      <c r="S44" s="9"/>
      <c r="T44" s="9"/>
      <c r="U44" s="9"/>
      <c r="V44" s="9"/>
      <c r="W44" s="9"/>
    </row>
    <row r="45" spans="1:23" s="9" customFormat="1" x14ac:dyDescent="0.25">
      <c r="A45" s="131"/>
      <c r="B45" s="98" t="s">
        <v>37</v>
      </c>
      <c r="C45" s="98"/>
      <c r="D45" s="98"/>
      <c r="E45" s="98"/>
      <c r="F45" s="98"/>
      <c r="G45" s="98"/>
      <c r="H45" s="98"/>
      <c r="I45" s="10"/>
      <c r="J45" s="11"/>
      <c r="K45" s="2"/>
      <c r="L45" s="7"/>
      <c r="M45" s="8"/>
    </row>
    <row r="46" spans="1:23" s="9" customFormat="1" ht="32.25" customHeight="1" x14ac:dyDescent="0.25">
      <c r="A46" s="132"/>
      <c r="B46" s="98" t="s">
        <v>38</v>
      </c>
      <c r="C46" s="98"/>
      <c r="D46" s="98"/>
      <c r="E46" s="98"/>
      <c r="F46" s="98"/>
      <c r="G46" s="98"/>
      <c r="H46" s="98"/>
      <c r="I46" s="10"/>
      <c r="J46" s="11"/>
      <c r="K46" s="2"/>
      <c r="L46" s="7"/>
      <c r="M46" s="8"/>
    </row>
    <row r="47" spans="1:23" s="9" customFormat="1" x14ac:dyDescent="0.25">
      <c r="A47" s="132"/>
      <c r="B47" s="98" t="s">
        <v>39</v>
      </c>
      <c r="C47" s="98"/>
      <c r="D47" s="98"/>
      <c r="E47" s="98"/>
      <c r="F47" s="98"/>
      <c r="G47" s="98"/>
      <c r="H47" s="98"/>
      <c r="I47" s="10"/>
      <c r="J47" s="11"/>
      <c r="K47" s="2"/>
      <c r="L47" s="7"/>
      <c r="M47" s="8"/>
    </row>
    <row r="48" spans="1:23" s="9" customFormat="1" x14ac:dyDescent="0.25">
      <c r="A48" s="132"/>
      <c r="B48" s="105" t="s">
        <v>40</v>
      </c>
      <c r="C48" s="105"/>
      <c r="D48" s="105"/>
      <c r="E48" s="105"/>
      <c r="F48" s="105"/>
      <c r="G48" s="105"/>
      <c r="H48" s="105"/>
      <c r="I48" s="10"/>
      <c r="J48" s="11"/>
      <c r="K48" s="2"/>
      <c r="L48" s="7"/>
      <c r="M48" s="8"/>
    </row>
    <row r="49" spans="1:23" s="9" customFormat="1" x14ac:dyDescent="0.25">
      <c r="A49" s="132"/>
      <c r="B49" s="105" t="s">
        <v>220</v>
      </c>
      <c r="C49" s="105"/>
      <c r="D49" s="105"/>
      <c r="E49" s="105"/>
      <c r="F49" s="105"/>
      <c r="G49" s="105"/>
      <c r="H49" s="105"/>
      <c r="I49" s="10"/>
      <c r="J49" s="11"/>
      <c r="K49" s="2"/>
      <c r="L49" s="7"/>
      <c r="M49" s="8"/>
    </row>
    <row r="50" spans="1:23" s="9" customFormat="1" ht="14.25" customHeight="1" x14ac:dyDescent="0.25">
      <c r="A50" s="132"/>
      <c r="B50" s="101" t="s">
        <v>41</v>
      </c>
      <c r="C50" s="101"/>
      <c r="D50" s="101"/>
      <c r="E50" s="101"/>
      <c r="F50" s="101"/>
      <c r="G50" s="101"/>
      <c r="H50" s="101"/>
      <c r="I50" s="10"/>
      <c r="J50" s="11"/>
      <c r="K50" s="2"/>
      <c r="L50" s="3"/>
      <c r="M50" s="12"/>
      <c r="N50" s="1"/>
      <c r="O50" s="1"/>
      <c r="P50" s="1"/>
      <c r="Q50" s="1"/>
      <c r="R50" s="1"/>
      <c r="S50" s="1"/>
      <c r="T50" s="1"/>
    </row>
    <row r="51" spans="1:23" s="9" customFormat="1" ht="16.5" customHeight="1" x14ac:dyDescent="0.25">
      <c r="A51" s="132"/>
      <c r="B51" s="89" t="s">
        <v>42</v>
      </c>
      <c r="C51" s="89"/>
      <c r="D51" s="89"/>
      <c r="E51" s="89"/>
      <c r="F51" s="89"/>
      <c r="G51" s="89"/>
      <c r="H51" s="89"/>
      <c r="I51" s="10"/>
      <c r="J51" s="11"/>
      <c r="K51" s="2"/>
      <c r="L51" s="3"/>
      <c r="M51" s="12"/>
      <c r="N51" s="1"/>
      <c r="O51" s="1"/>
      <c r="P51" s="1"/>
      <c r="Q51" s="1"/>
      <c r="R51" s="1"/>
      <c r="S51" s="1"/>
      <c r="T51" s="1"/>
      <c r="U51" s="1"/>
      <c r="V51" s="1"/>
      <c r="W51" s="1"/>
    </row>
    <row r="52" spans="1:23" s="9" customFormat="1" ht="16.5" customHeight="1" x14ac:dyDescent="0.25">
      <c r="A52" s="132"/>
      <c r="B52" s="102" t="s">
        <v>43</v>
      </c>
      <c r="C52" s="103"/>
      <c r="D52" s="103"/>
      <c r="E52" s="103"/>
      <c r="F52" s="103"/>
      <c r="G52" s="103"/>
      <c r="H52" s="104"/>
      <c r="I52" s="10"/>
      <c r="J52" s="11"/>
      <c r="K52" s="2"/>
      <c r="L52" s="3"/>
      <c r="M52" s="12"/>
      <c r="N52" s="1"/>
      <c r="O52" s="1"/>
      <c r="P52" s="1"/>
      <c r="Q52" s="1"/>
      <c r="R52" s="1"/>
      <c r="S52" s="1"/>
      <c r="T52" s="1"/>
      <c r="U52" s="1"/>
      <c r="V52" s="1"/>
      <c r="W52" s="1"/>
    </row>
    <row r="53" spans="1:23" s="9" customFormat="1" ht="16.5" customHeight="1" x14ac:dyDescent="0.25">
      <c r="A53" s="132"/>
      <c r="B53" s="102" t="s">
        <v>44</v>
      </c>
      <c r="C53" s="103"/>
      <c r="D53" s="103"/>
      <c r="E53" s="103"/>
      <c r="F53" s="103"/>
      <c r="G53" s="103"/>
      <c r="H53" s="104"/>
      <c r="I53" s="10"/>
      <c r="J53" s="11"/>
      <c r="K53" s="2"/>
      <c r="L53" s="3"/>
      <c r="M53" s="12"/>
      <c r="N53" s="1"/>
      <c r="O53" s="1"/>
      <c r="P53" s="1"/>
      <c r="Q53" s="1"/>
      <c r="R53" s="1"/>
      <c r="S53" s="1"/>
      <c r="T53" s="1"/>
      <c r="U53" s="1"/>
      <c r="V53" s="1"/>
      <c r="W53" s="1"/>
    </row>
    <row r="54" spans="1:23" s="9" customFormat="1" ht="16.5" customHeight="1" x14ac:dyDescent="0.25">
      <c r="A54" s="132"/>
      <c r="B54" s="102" t="s">
        <v>45</v>
      </c>
      <c r="C54" s="103"/>
      <c r="D54" s="103"/>
      <c r="E54" s="103"/>
      <c r="F54" s="103"/>
      <c r="G54" s="103"/>
      <c r="H54" s="104"/>
      <c r="I54" s="10"/>
      <c r="J54" s="11"/>
      <c r="K54" s="2"/>
      <c r="L54" s="3"/>
      <c r="M54" s="12"/>
      <c r="N54" s="1"/>
      <c r="O54" s="1"/>
      <c r="P54" s="1"/>
      <c r="Q54" s="1"/>
      <c r="R54" s="1"/>
      <c r="S54" s="1"/>
      <c r="T54" s="1"/>
      <c r="U54" s="1"/>
      <c r="V54" s="1"/>
      <c r="W54" s="1"/>
    </row>
    <row r="55" spans="1:23" s="9" customFormat="1" ht="16.5" customHeight="1" x14ac:dyDescent="0.25">
      <c r="A55" s="132"/>
      <c r="B55" s="102" t="s">
        <v>46</v>
      </c>
      <c r="C55" s="103"/>
      <c r="D55" s="103"/>
      <c r="E55" s="103"/>
      <c r="F55" s="103"/>
      <c r="G55" s="103"/>
      <c r="H55" s="104"/>
      <c r="I55" s="10"/>
      <c r="J55" s="11"/>
      <c r="K55" s="2"/>
      <c r="L55" s="3"/>
      <c r="M55" s="12"/>
      <c r="N55" s="1"/>
      <c r="O55" s="1"/>
      <c r="P55" s="1"/>
      <c r="Q55" s="1"/>
      <c r="R55" s="1"/>
      <c r="S55" s="1"/>
      <c r="T55" s="1"/>
      <c r="U55" s="1"/>
      <c r="V55" s="1"/>
      <c r="W55" s="1"/>
    </row>
    <row r="56" spans="1:23" s="9" customFormat="1" ht="16.5" customHeight="1" x14ac:dyDescent="0.25">
      <c r="A56" s="132"/>
      <c r="B56" s="102" t="s">
        <v>47</v>
      </c>
      <c r="C56" s="103"/>
      <c r="D56" s="103"/>
      <c r="E56" s="103"/>
      <c r="F56" s="103"/>
      <c r="G56" s="103"/>
      <c r="H56" s="104"/>
      <c r="I56" s="10"/>
      <c r="J56" s="11"/>
      <c r="K56" s="2"/>
      <c r="L56" s="3"/>
      <c r="M56" s="12"/>
      <c r="N56" s="1"/>
      <c r="O56" s="1"/>
      <c r="P56" s="1"/>
      <c r="Q56" s="1"/>
      <c r="R56" s="1"/>
      <c r="S56" s="1"/>
      <c r="T56" s="1"/>
      <c r="U56" s="1"/>
      <c r="V56" s="1"/>
      <c r="W56" s="1"/>
    </row>
    <row r="57" spans="1:23" s="9" customFormat="1" ht="16.5" customHeight="1" x14ac:dyDescent="0.25">
      <c r="A57" s="132"/>
      <c r="B57" s="102" t="s">
        <v>48</v>
      </c>
      <c r="C57" s="103"/>
      <c r="D57" s="103"/>
      <c r="E57" s="103"/>
      <c r="F57" s="103"/>
      <c r="G57" s="103"/>
      <c r="H57" s="104"/>
      <c r="I57" s="13"/>
      <c r="J57" s="14"/>
      <c r="K57" s="2"/>
      <c r="L57" s="3"/>
      <c r="M57" s="12"/>
      <c r="N57" s="1"/>
      <c r="O57" s="1"/>
      <c r="P57" s="1"/>
      <c r="Q57" s="1"/>
      <c r="R57" s="1"/>
      <c r="S57" s="1"/>
      <c r="T57" s="1"/>
      <c r="U57" s="1"/>
      <c r="V57" s="1"/>
      <c r="W57" s="1"/>
    </row>
    <row r="58" spans="1:23" ht="15.75" x14ac:dyDescent="0.25">
      <c r="A58" s="132"/>
      <c r="B58" s="15" t="s">
        <v>49</v>
      </c>
      <c r="C58" s="112"/>
      <c r="D58" s="113"/>
      <c r="E58" s="113"/>
      <c r="F58" s="113"/>
      <c r="G58" s="113"/>
      <c r="H58" s="113"/>
      <c r="I58" s="113"/>
      <c r="J58" s="114"/>
      <c r="K58" s="2"/>
    </row>
    <row r="59" spans="1:23" ht="15.75" x14ac:dyDescent="0.25">
      <c r="A59" s="133"/>
      <c r="B59" s="16" t="s">
        <v>50</v>
      </c>
      <c r="C59" s="112"/>
      <c r="D59" s="113"/>
      <c r="E59" s="113"/>
      <c r="F59" s="113"/>
      <c r="G59" s="113"/>
      <c r="H59" s="113"/>
      <c r="I59" s="113"/>
      <c r="J59" s="114"/>
      <c r="K59" s="2"/>
    </row>
    <row r="60" spans="1:23" x14ac:dyDescent="0.25">
      <c r="A60" s="99"/>
      <c r="B60" s="99"/>
      <c r="C60" s="99"/>
      <c r="D60" s="99"/>
      <c r="E60" s="99"/>
      <c r="F60" s="99"/>
      <c r="G60" s="99"/>
      <c r="H60" s="99"/>
      <c r="I60" s="99"/>
      <c r="J60" s="100"/>
      <c r="K60" s="22"/>
      <c r="U60" s="23"/>
      <c r="V60" s="12"/>
    </row>
    <row r="61" spans="1:23" ht="18" customHeight="1" x14ac:dyDescent="0.25">
      <c r="A61" s="5" t="s">
        <v>51</v>
      </c>
      <c r="B61" s="115" t="s">
        <v>52</v>
      </c>
      <c r="C61" s="116"/>
      <c r="D61" s="116"/>
      <c r="E61" s="116"/>
      <c r="F61" s="116"/>
      <c r="G61" s="116"/>
      <c r="H61" s="116"/>
      <c r="I61" s="116"/>
      <c r="J61" s="117"/>
      <c r="K61" s="2"/>
    </row>
    <row r="62" spans="1:23" ht="15.75" x14ac:dyDescent="0.25">
      <c r="A62" s="118"/>
      <c r="B62" s="17" t="s">
        <v>221</v>
      </c>
      <c r="C62" s="18" t="s">
        <v>53</v>
      </c>
      <c r="D62" s="19"/>
      <c r="E62" s="20" t="s">
        <v>54</v>
      </c>
      <c r="F62" s="106" t="s">
        <v>55</v>
      </c>
      <c r="G62" s="107"/>
      <c r="H62" s="107"/>
      <c r="I62" s="107"/>
      <c r="J62" s="108"/>
      <c r="K62" s="2"/>
    </row>
    <row r="63" spans="1:23" ht="15.75" x14ac:dyDescent="0.25">
      <c r="A63" s="119"/>
      <c r="B63" s="17" t="s">
        <v>56</v>
      </c>
      <c r="C63" s="18" t="s">
        <v>53</v>
      </c>
      <c r="D63" s="19"/>
      <c r="E63" s="20" t="s">
        <v>54</v>
      </c>
      <c r="F63" s="106" t="s">
        <v>55</v>
      </c>
      <c r="G63" s="107"/>
      <c r="H63" s="107"/>
      <c r="I63" s="107"/>
      <c r="J63" s="108"/>
      <c r="K63" s="2"/>
      <c r="M63" s="1"/>
      <c r="P63" s="12"/>
      <c r="Q63" s="12"/>
      <c r="R63" s="12"/>
      <c r="S63" s="12"/>
      <c r="T63" s="12"/>
    </row>
    <row r="64" spans="1:23" ht="15.75" x14ac:dyDescent="0.25">
      <c r="A64" s="119"/>
      <c r="B64" s="21" t="s">
        <v>57</v>
      </c>
      <c r="C64" s="18" t="s">
        <v>53</v>
      </c>
      <c r="D64" s="19"/>
      <c r="E64" s="20" t="s">
        <v>54</v>
      </c>
      <c r="F64" s="106" t="s">
        <v>55</v>
      </c>
      <c r="G64" s="107"/>
      <c r="H64" s="107"/>
      <c r="I64" s="107"/>
      <c r="J64" s="108"/>
      <c r="K64" s="22"/>
      <c r="M64" s="1"/>
      <c r="P64" s="12"/>
      <c r="Q64" s="12"/>
      <c r="R64" s="12"/>
      <c r="S64" s="12"/>
      <c r="T64" s="12"/>
      <c r="U64" s="23"/>
      <c r="V64" s="12"/>
    </row>
    <row r="65" spans="1:22" ht="15" customHeight="1" x14ac:dyDescent="0.25">
      <c r="A65" s="119"/>
      <c r="B65" s="24" t="s">
        <v>248</v>
      </c>
      <c r="C65" s="18" t="s">
        <v>53</v>
      </c>
      <c r="D65" s="19"/>
      <c r="E65" s="20" t="s">
        <v>54</v>
      </c>
      <c r="F65" s="109" t="s">
        <v>55</v>
      </c>
      <c r="G65" s="110"/>
      <c r="H65" s="110"/>
      <c r="I65" s="110"/>
      <c r="J65" s="111"/>
      <c r="K65" s="22"/>
      <c r="M65" s="1"/>
      <c r="P65" s="12"/>
      <c r="Q65" s="12"/>
      <c r="R65" s="12"/>
      <c r="S65" s="12"/>
      <c r="T65" s="12"/>
      <c r="U65" s="23"/>
      <c r="V65" s="12"/>
    </row>
    <row r="66" spans="1:22" ht="15.75" customHeight="1" x14ac:dyDescent="0.25">
      <c r="A66" s="119"/>
      <c r="B66" s="24" t="s">
        <v>58</v>
      </c>
      <c r="C66" s="18" t="s">
        <v>53</v>
      </c>
      <c r="D66" s="19"/>
      <c r="E66" s="20" t="s">
        <v>54</v>
      </c>
      <c r="F66" s="106" t="s">
        <v>55</v>
      </c>
      <c r="G66" s="107"/>
      <c r="H66" s="107"/>
      <c r="I66" s="107"/>
      <c r="J66" s="108"/>
      <c r="K66" s="22"/>
      <c r="M66" s="1"/>
      <c r="P66" s="12"/>
      <c r="Q66" s="12"/>
      <c r="R66" s="12"/>
      <c r="S66" s="12"/>
      <c r="T66" s="12"/>
      <c r="U66" s="23"/>
      <c r="V66" s="12"/>
    </row>
    <row r="67" spans="1:22" ht="15.75" customHeight="1" x14ac:dyDescent="0.25">
      <c r="A67" s="100"/>
      <c r="B67" s="24" t="s">
        <v>59</v>
      </c>
      <c r="C67" s="18" t="s">
        <v>53</v>
      </c>
      <c r="D67" s="19"/>
      <c r="E67" s="20" t="s">
        <v>54</v>
      </c>
      <c r="F67" s="109" t="s">
        <v>55</v>
      </c>
      <c r="G67" s="110"/>
      <c r="H67" s="110"/>
      <c r="I67" s="110"/>
      <c r="J67" s="111"/>
      <c r="K67" s="22"/>
      <c r="M67" s="1"/>
      <c r="P67" s="12"/>
      <c r="Q67" s="12"/>
      <c r="R67" s="12"/>
      <c r="S67" s="12"/>
      <c r="T67" s="12"/>
      <c r="U67" s="23"/>
      <c r="V67" s="12"/>
    </row>
    <row r="68" spans="1:22" x14ac:dyDescent="0.25">
      <c r="A68" s="99"/>
      <c r="B68" s="99"/>
      <c r="C68" s="99"/>
      <c r="D68" s="99"/>
      <c r="E68" s="99"/>
      <c r="F68" s="99"/>
      <c r="G68" s="99"/>
      <c r="H68" s="99"/>
      <c r="I68" s="99"/>
      <c r="J68" s="100"/>
      <c r="K68" s="22"/>
      <c r="M68" s="1"/>
      <c r="P68" s="12"/>
      <c r="Q68" s="12"/>
      <c r="R68" s="12"/>
      <c r="S68" s="12"/>
      <c r="T68" s="12"/>
      <c r="U68" s="23"/>
      <c r="V68" s="12"/>
    </row>
    <row r="69" spans="1:22" ht="18.75" customHeight="1" x14ac:dyDescent="0.25">
      <c r="A69" s="5" t="s">
        <v>64</v>
      </c>
      <c r="B69" s="115" t="s">
        <v>65</v>
      </c>
      <c r="C69" s="116"/>
      <c r="D69" s="116"/>
      <c r="E69" s="116"/>
      <c r="F69" s="116"/>
      <c r="G69" s="116"/>
      <c r="H69" s="116"/>
      <c r="I69" s="116"/>
      <c r="J69" s="117"/>
      <c r="K69" s="22"/>
      <c r="N69" s="12"/>
      <c r="U69" s="23"/>
      <c r="V69" s="12"/>
    </row>
    <row r="70" spans="1:22" ht="15.75" x14ac:dyDescent="0.25">
      <c r="A70" s="118"/>
      <c r="B70" s="21" t="s">
        <v>66</v>
      </c>
      <c r="C70" s="18" t="s">
        <v>53</v>
      </c>
      <c r="D70" s="19"/>
      <c r="E70" s="20" t="s">
        <v>54</v>
      </c>
      <c r="F70" s="106" t="s">
        <v>55</v>
      </c>
      <c r="G70" s="107"/>
      <c r="H70" s="107"/>
      <c r="I70" s="107"/>
      <c r="J70" s="108"/>
      <c r="K70" s="22"/>
      <c r="N70" s="12"/>
    </row>
    <row r="71" spans="1:22" ht="15.75" x14ac:dyDescent="0.25">
      <c r="A71" s="119"/>
      <c r="B71" s="24" t="s">
        <v>67</v>
      </c>
      <c r="C71" s="18" t="s">
        <v>53</v>
      </c>
      <c r="D71" s="19"/>
      <c r="E71" s="20" t="s">
        <v>54</v>
      </c>
      <c r="F71" s="106" t="s">
        <v>55</v>
      </c>
      <c r="G71" s="107"/>
      <c r="H71" s="107"/>
      <c r="I71" s="107"/>
      <c r="J71" s="108"/>
      <c r="K71" s="22"/>
      <c r="L71" s="30"/>
      <c r="M71" s="31"/>
      <c r="N71" s="31"/>
      <c r="O71" s="31"/>
      <c r="P71" s="32"/>
      <c r="Q71" s="32"/>
      <c r="R71" s="32"/>
      <c r="S71" s="32"/>
      <c r="T71" s="32"/>
    </row>
    <row r="72" spans="1:22" s="31" customFormat="1" ht="31.5" customHeight="1" x14ac:dyDescent="0.25">
      <c r="A72" s="119"/>
      <c r="B72" s="21" t="s">
        <v>68</v>
      </c>
      <c r="C72" s="18" t="s">
        <v>53</v>
      </c>
      <c r="D72" s="19"/>
      <c r="E72" s="20" t="s">
        <v>54</v>
      </c>
      <c r="F72" s="109" t="s">
        <v>55</v>
      </c>
      <c r="G72" s="110"/>
      <c r="H72" s="110"/>
      <c r="I72" s="110"/>
      <c r="J72" s="111"/>
      <c r="K72" s="33"/>
      <c r="L72" s="3"/>
      <c r="M72" s="1"/>
      <c r="N72" s="1"/>
      <c r="O72" s="1"/>
      <c r="P72" s="12"/>
      <c r="Q72" s="12"/>
      <c r="R72" s="12"/>
      <c r="S72" s="12"/>
      <c r="T72" s="12"/>
      <c r="U72" s="34"/>
      <c r="V72" s="32"/>
    </row>
    <row r="73" spans="1:22" ht="15" customHeight="1" x14ac:dyDescent="0.25">
      <c r="A73" s="100"/>
      <c r="B73" s="83" t="s">
        <v>69</v>
      </c>
      <c r="C73" s="25" t="s">
        <v>60</v>
      </c>
      <c r="D73" s="19"/>
      <c r="E73" s="26" t="s">
        <v>70</v>
      </c>
      <c r="F73" s="26" t="s">
        <v>222</v>
      </c>
      <c r="G73" s="27"/>
      <c r="H73" s="28"/>
      <c r="I73" s="29">
        <v>20</v>
      </c>
      <c r="J73" s="26" t="s">
        <v>254</v>
      </c>
      <c r="K73" s="22"/>
    </row>
    <row r="74" spans="1:22" x14ac:dyDescent="0.25">
      <c r="A74" s="99"/>
      <c r="B74" s="99"/>
      <c r="C74" s="99"/>
      <c r="D74" s="99"/>
      <c r="E74" s="99"/>
      <c r="F74" s="99"/>
      <c r="G74" s="99"/>
      <c r="H74" s="99"/>
      <c r="I74" s="99"/>
      <c r="J74" s="100"/>
      <c r="K74" s="22" t="e">
        <f>SUM(#REF!)</f>
        <v>#REF!</v>
      </c>
      <c r="U74" s="23"/>
      <c r="V74" s="12"/>
    </row>
    <row r="75" spans="1:22" ht="18.75" customHeight="1" x14ac:dyDescent="0.25">
      <c r="A75" s="5" t="s">
        <v>71</v>
      </c>
      <c r="B75" s="115" t="s">
        <v>72</v>
      </c>
      <c r="C75" s="116"/>
      <c r="D75" s="116"/>
      <c r="E75" s="116"/>
      <c r="F75" s="116"/>
      <c r="G75" s="116"/>
      <c r="H75" s="116"/>
      <c r="I75" s="116"/>
      <c r="J75" s="117"/>
      <c r="K75" s="2"/>
    </row>
    <row r="76" spans="1:22" ht="15.75" x14ac:dyDescent="0.25">
      <c r="A76" s="118"/>
      <c r="B76" s="35" t="s">
        <v>73</v>
      </c>
      <c r="C76" s="18" t="s">
        <v>53</v>
      </c>
      <c r="D76" s="19"/>
      <c r="E76" s="20" t="s">
        <v>54</v>
      </c>
      <c r="F76" s="106" t="s">
        <v>55</v>
      </c>
      <c r="G76" s="107"/>
      <c r="H76" s="107"/>
      <c r="I76" s="107"/>
      <c r="J76" s="108"/>
      <c r="K76" s="2"/>
    </row>
    <row r="77" spans="1:22" ht="15.75" x14ac:dyDescent="0.25">
      <c r="A77" s="119"/>
      <c r="B77" s="24" t="s">
        <v>224</v>
      </c>
      <c r="C77" s="18" t="s">
        <v>53</v>
      </c>
      <c r="D77" s="36"/>
      <c r="E77" s="20" t="s">
        <v>54</v>
      </c>
      <c r="F77" s="106" t="s">
        <v>55</v>
      </c>
      <c r="G77" s="107"/>
      <c r="H77" s="107"/>
      <c r="I77" s="107"/>
      <c r="J77" s="108"/>
      <c r="K77" s="2"/>
    </row>
    <row r="78" spans="1:22" ht="15.75" x14ac:dyDescent="0.25">
      <c r="A78" s="119"/>
      <c r="B78" s="17" t="s">
        <v>235</v>
      </c>
      <c r="C78" s="18" t="s">
        <v>53</v>
      </c>
      <c r="D78" s="19"/>
      <c r="E78" s="20" t="s">
        <v>54</v>
      </c>
      <c r="F78" s="109" t="s">
        <v>55</v>
      </c>
      <c r="G78" s="110"/>
      <c r="H78" s="110"/>
      <c r="I78" s="110"/>
      <c r="J78" s="111"/>
      <c r="K78" s="22">
        <f>IF(D78&gt;=85,2,0)</f>
        <v>0</v>
      </c>
    </row>
    <row r="79" spans="1:22" ht="15.75" x14ac:dyDescent="0.25">
      <c r="A79" s="119"/>
      <c r="B79" s="24" t="s">
        <v>230</v>
      </c>
      <c r="C79" s="18" t="s">
        <v>53</v>
      </c>
      <c r="D79" s="36"/>
      <c r="E79" s="20" t="s">
        <v>54</v>
      </c>
      <c r="F79" s="106" t="s">
        <v>55</v>
      </c>
      <c r="G79" s="107"/>
      <c r="H79" s="107"/>
      <c r="I79" s="107"/>
      <c r="J79" s="108"/>
      <c r="K79" s="2"/>
      <c r="L79" s="82"/>
    </row>
    <row r="80" spans="1:22" ht="15.75" x14ac:dyDescent="0.25">
      <c r="A80" s="119"/>
      <c r="B80" s="17" t="s">
        <v>74</v>
      </c>
      <c r="C80" s="18" t="s">
        <v>53</v>
      </c>
      <c r="D80" s="36"/>
      <c r="E80" s="20" t="s">
        <v>54</v>
      </c>
      <c r="F80" s="106" t="s">
        <v>55</v>
      </c>
      <c r="G80" s="107"/>
      <c r="H80" s="107"/>
      <c r="I80" s="107"/>
      <c r="J80" s="108"/>
      <c r="K80" s="2"/>
    </row>
    <row r="81" spans="1:22" ht="15.75" x14ac:dyDescent="0.25">
      <c r="A81" s="119"/>
      <c r="B81" s="17" t="s">
        <v>231</v>
      </c>
      <c r="C81" s="18" t="s">
        <v>53</v>
      </c>
      <c r="D81" s="36"/>
      <c r="E81" s="20" t="s">
        <v>54</v>
      </c>
      <c r="F81" s="106" t="s">
        <v>55</v>
      </c>
      <c r="G81" s="107"/>
      <c r="H81" s="107"/>
      <c r="I81" s="107"/>
      <c r="J81" s="108"/>
      <c r="K81" s="2"/>
      <c r="L81" s="82"/>
    </row>
    <row r="82" spans="1:22" ht="15.75" x14ac:dyDescent="0.25">
      <c r="A82" s="119"/>
      <c r="B82" s="21" t="s">
        <v>75</v>
      </c>
      <c r="C82" s="18" t="s">
        <v>53</v>
      </c>
      <c r="D82" s="36"/>
      <c r="E82" s="20" t="s">
        <v>54</v>
      </c>
      <c r="F82" s="106" t="s">
        <v>55</v>
      </c>
      <c r="G82" s="107"/>
      <c r="H82" s="107"/>
      <c r="I82" s="107"/>
      <c r="J82" s="108"/>
      <c r="K82" s="22"/>
    </row>
    <row r="83" spans="1:22" ht="15.75" x14ac:dyDescent="0.25">
      <c r="A83" s="119"/>
      <c r="B83" s="24" t="s">
        <v>76</v>
      </c>
      <c r="C83" s="18" t="s">
        <v>53</v>
      </c>
      <c r="D83" s="19"/>
      <c r="E83" s="20" t="s">
        <v>54</v>
      </c>
      <c r="F83" s="109" t="s">
        <v>55</v>
      </c>
      <c r="G83" s="110"/>
      <c r="H83" s="110"/>
      <c r="I83" s="110"/>
      <c r="J83" s="111"/>
      <c r="K83" s="2"/>
    </row>
    <row r="84" spans="1:22" ht="15.75" x14ac:dyDescent="0.25">
      <c r="A84" s="119"/>
      <c r="B84" s="38" t="s">
        <v>77</v>
      </c>
      <c r="C84" s="18" t="s">
        <v>53</v>
      </c>
      <c r="D84" s="19"/>
      <c r="E84" s="20" t="s">
        <v>54</v>
      </c>
      <c r="F84" s="109" t="s">
        <v>55</v>
      </c>
      <c r="G84" s="110"/>
      <c r="H84" s="110"/>
      <c r="I84" s="110"/>
      <c r="J84" s="111"/>
      <c r="K84" s="2"/>
      <c r="M84" s="1"/>
      <c r="P84" s="12"/>
      <c r="Q84" s="12"/>
      <c r="R84" s="12"/>
      <c r="S84" s="12"/>
      <c r="T84" s="12"/>
    </row>
    <row r="85" spans="1:22" ht="15.75" x14ac:dyDescent="0.25">
      <c r="A85" s="119"/>
      <c r="B85" s="24" t="s">
        <v>78</v>
      </c>
      <c r="C85" s="18" t="s">
        <v>53</v>
      </c>
      <c r="D85" s="19"/>
      <c r="E85" s="20" t="s">
        <v>54</v>
      </c>
      <c r="F85" s="109" t="s">
        <v>55</v>
      </c>
      <c r="G85" s="110"/>
      <c r="H85" s="110"/>
      <c r="I85" s="110"/>
      <c r="J85" s="111"/>
      <c r="K85" s="22"/>
      <c r="U85" s="23"/>
      <c r="V85" s="12"/>
    </row>
    <row r="86" spans="1:22" ht="15.75" x14ac:dyDescent="0.25">
      <c r="A86" s="119"/>
      <c r="B86" s="35" t="s">
        <v>79</v>
      </c>
      <c r="C86" s="18" t="s">
        <v>53</v>
      </c>
      <c r="D86" s="19"/>
      <c r="E86" s="20" t="s">
        <v>54</v>
      </c>
      <c r="F86" s="109" t="s">
        <v>55</v>
      </c>
      <c r="G86" s="110"/>
      <c r="H86" s="110"/>
      <c r="I86" s="110"/>
      <c r="J86" s="111"/>
      <c r="K86" s="2"/>
      <c r="M86" s="1"/>
      <c r="P86" s="12"/>
      <c r="Q86" s="12"/>
      <c r="R86" s="12"/>
      <c r="S86" s="12"/>
      <c r="T86" s="12"/>
    </row>
    <row r="87" spans="1:22" ht="15.75" x14ac:dyDescent="0.25">
      <c r="A87" s="119"/>
      <c r="B87" s="24" t="s">
        <v>80</v>
      </c>
      <c r="C87" s="18" t="s">
        <v>53</v>
      </c>
      <c r="D87" s="19"/>
      <c r="E87" s="20" t="s">
        <v>54</v>
      </c>
      <c r="F87" s="109" t="s">
        <v>55</v>
      </c>
      <c r="G87" s="110"/>
      <c r="H87" s="110"/>
      <c r="I87" s="110"/>
      <c r="J87" s="111"/>
      <c r="K87" s="22">
        <f>IF(D87="ja",5,0)</f>
        <v>0</v>
      </c>
    </row>
    <row r="88" spans="1:22" ht="30" x14ac:dyDescent="0.25">
      <c r="A88" s="119"/>
      <c r="B88" s="38" t="s">
        <v>81</v>
      </c>
      <c r="C88" s="18" t="s">
        <v>53</v>
      </c>
      <c r="D88" s="19"/>
      <c r="E88" s="20" t="s">
        <v>54</v>
      </c>
      <c r="F88" s="109" t="s">
        <v>55</v>
      </c>
      <c r="G88" s="110"/>
      <c r="H88" s="110"/>
      <c r="I88" s="110"/>
      <c r="J88" s="111"/>
      <c r="K88" s="2"/>
      <c r="L88" s="1"/>
      <c r="M88" s="1"/>
    </row>
    <row r="89" spans="1:22" ht="30" x14ac:dyDescent="0.25">
      <c r="A89" s="119"/>
      <c r="B89" s="24" t="s">
        <v>82</v>
      </c>
      <c r="C89" s="18" t="s">
        <v>53</v>
      </c>
      <c r="D89" s="19"/>
      <c r="E89" s="20" t="s">
        <v>54</v>
      </c>
      <c r="F89" s="109" t="s">
        <v>55</v>
      </c>
      <c r="G89" s="110"/>
      <c r="H89" s="110"/>
      <c r="I89" s="110"/>
      <c r="J89" s="111"/>
      <c r="K89" s="2"/>
      <c r="L89" s="1"/>
      <c r="M89" s="1"/>
    </row>
    <row r="90" spans="1:22" ht="15" customHeight="1" x14ac:dyDescent="0.25">
      <c r="A90" s="119"/>
      <c r="B90" s="24" t="s">
        <v>230</v>
      </c>
      <c r="C90" s="25" t="s">
        <v>60</v>
      </c>
      <c r="D90" s="19"/>
      <c r="E90" s="26" t="s">
        <v>54</v>
      </c>
      <c r="F90" s="26" t="s">
        <v>61</v>
      </c>
      <c r="G90" s="77"/>
      <c r="H90" s="78"/>
      <c r="I90" s="29">
        <v>5</v>
      </c>
      <c r="J90" s="26" t="s">
        <v>62</v>
      </c>
      <c r="K90" s="22"/>
    </row>
    <row r="91" spans="1:22" ht="15" customHeight="1" x14ac:dyDescent="0.25">
      <c r="A91" s="119"/>
      <c r="B91" s="24" t="s">
        <v>83</v>
      </c>
      <c r="C91" s="25" t="s">
        <v>60</v>
      </c>
      <c r="D91" s="19"/>
      <c r="E91" s="26" t="s">
        <v>54</v>
      </c>
      <c r="F91" s="26" t="s">
        <v>61</v>
      </c>
      <c r="G91" s="77"/>
      <c r="H91" s="78"/>
      <c r="I91" s="29">
        <v>5</v>
      </c>
      <c r="J91" s="26" t="s">
        <v>62</v>
      </c>
      <c r="K91" s="22"/>
    </row>
    <row r="92" spans="1:22" ht="15.75" x14ac:dyDescent="0.25">
      <c r="A92" s="100"/>
      <c r="B92" s="84" t="s">
        <v>84</v>
      </c>
      <c r="C92" s="25" t="s">
        <v>60</v>
      </c>
      <c r="D92" s="19"/>
      <c r="E92" s="26" t="s">
        <v>85</v>
      </c>
      <c r="F92" s="26" t="s">
        <v>223</v>
      </c>
      <c r="G92" s="27"/>
      <c r="H92" s="28"/>
      <c r="I92" s="29">
        <v>5</v>
      </c>
      <c r="J92" s="26" t="s">
        <v>251</v>
      </c>
      <c r="K92" s="2"/>
      <c r="M92" s="1"/>
      <c r="P92" s="12"/>
      <c r="Q92" s="12"/>
      <c r="R92" s="12"/>
      <c r="S92" s="12"/>
      <c r="T92" s="12"/>
    </row>
    <row r="93" spans="1:22" x14ac:dyDescent="0.25">
      <c r="A93" s="99"/>
      <c r="B93" s="99"/>
      <c r="C93" s="99"/>
      <c r="D93" s="99"/>
      <c r="E93" s="99"/>
      <c r="F93" s="99"/>
      <c r="G93" s="99"/>
      <c r="H93" s="99"/>
      <c r="I93" s="99"/>
      <c r="J93" s="100"/>
      <c r="K93" s="22" t="e">
        <f>SUM(#REF!)</f>
        <v>#REF!</v>
      </c>
      <c r="U93" s="23"/>
      <c r="V93" s="12"/>
    </row>
    <row r="94" spans="1:22" ht="15.75" x14ac:dyDescent="0.25">
      <c r="A94" s="5" t="s">
        <v>86</v>
      </c>
      <c r="B94" s="115" t="s">
        <v>244</v>
      </c>
      <c r="C94" s="116"/>
      <c r="D94" s="116"/>
      <c r="E94" s="116"/>
      <c r="F94" s="116"/>
      <c r="G94" s="116"/>
      <c r="H94" s="116"/>
      <c r="I94" s="116"/>
      <c r="J94" s="117"/>
      <c r="K94" s="2"/>
      <c r="M94" s="1"/>
      <c r="P94" s="12"/>
      <c r="Q94" s="12"/>
      <c r="R94" s="12"/>
      <c r="S94" s="12"/>
      <c r="T94" s="12"/>
    </row>
    <row r="95" spans="1:22" ht="15.75" x14ac:dyDescent="0.25">
      <c r="A95" s="118"/>
      <c r="B95" s="85" t="s">
        <v>232</v>
      </c>
      <c r="C95" s="18" t="s">
        <v>53</v>
      </c>
      <c r="D95" s="19"/>
      <c r="E95" s="20" t="s">
        <v>54</v>
      </c>
      <c r="F95" s="109" t="s">
        <v>55</v>
      </c>
      <c r="G95" s="110"/>
      <c r="H95" s="110"/>
      <c r="I95" s="110"/>
      <c r="J95" s="111"/>
      <c r="K95" s="2"/>
      <c r="M95" s="1"/>
      <c r="P95" s="12"/>
      <c r="Q95" s="12"/>
      <c r="R95" s="12"/>
      <c r="S95" s="12"/>
      <c r="T95" s="12"/>
    </row>
    <row r="96" spans="1:22" ht="15.6" customHeight="1" x14ac:dyDescent="0.25">
      <c r="A96" s="119"/>
      <c r="B96" s="85" t="s">
        <v>236</v>
      </c>
      <c r="C96" s="25" t="s">
        <v>63</v>
      </c>
      <c r="D96" s="19"/>
      <c r="E96" s="26" t="s">
        <v>87</v>
      </c>
      <c r="F96" s="134"/>
      <c r="G96" s="135"/>
      <c r="H96" s="135"/>
      <c r="I96" s="135"/>
      <c r="J96" s="136"/>
      <c r="K96" s="22"/>
      <c r="M96" s="1"/>
      <c r="P96" s="12"/>
      <c r="Q96" s="12"/>
      <c r="R96" s="12"/>
      <c r="S96" s="12"/>
      <c r="T96" s="12"/>
      <c r="U96" s="23"/>
      <c r="V96" s="12"/>
    </row>
    <row r="97" spans="1:22" x14ac:dyDescent="0.25">
      <c r="A97" s="119"/>
      <c r="B97" s="85" t="s">
        <v>237</v>
      </c>
      <c r="C97" s="25" t="s">
        <v>63</v>
      </c>
      <c r="D97" s="19"/>
      <c r="E97" s="26" t="s">
        <v>87</v>
      </c>
      <c r="F97" s="134"/>
      <c r="G97" s="135"/>
      <c r="H97" s="135"/>
      <c r="I97" s="135"/>
      <c r="J97" s="136"/>
      <c r="K97" s="22"/>
      <c r="M97" s="1"/>
      <c r="P97" s="12"/>
      <c r="Q97" s="12"/>
      <c r="R97" s="12"/>
      <c r="S97" s="12"/>
      <c r="T97" s="12"/>
      <c r="U97" s="23"/>
      <c r="V97" s="12"/>
    </row>
    <row r="98" spans="1:22" x14ac:dyDescent="0.25">
      <c r="A98" s="100"/>
      <c r="B98" s="85" t="s">
        <v>238</v>
      </c>
      <c r="C98" s="25" t="s">
        <v>63</v>
      </c>
      <c r="D98" s="19"/>
      <c r="E98" s="26" t="s">
        <v>87</v>
      </c>
      <c r="F98" s="134"/>
      <c r="G98" s="135"/>
      <c r="H98" s="135"/>
      <c r="I98" s="135"/>
      <c r="J98" s="136"/>
      <c r="K98" s="22"/>
      <c r="M98" s="1"/>
      <c r="P98" s="12"/>
      <c r="Q98" s="12"/>
      <c r="R98" s="12"/>
      <c r="S98" s="12"/>
      <c r="T98" s="12"/>
      <c r="U98" s="23"/>
      <c r="V98" s="12"/>
    </row>
    <row r="99" spans="1:22" x14ac:dyDescent="0.25">
      <c r="A99" s="99"/>
      <c r="B99" s="99"/>
      <c r="C99" s="99"/>
      <c r="D99" s="99"/>
      <c r="E99" s="99"/>
      <c r="F99" s="99"/>
      <c r="G99" s="99"/>
      <c r="H99" s="99"/>
      <c r="I99" s="99"/>
      <c r="J99" s="100"/>
      <c r="K99" s="22"/>
      <c r="U99" s="23"/>
      <c r="V99" s="12"/>
    </row>
    <row r="100" spans="1:22" ht="15.75" x14ac:dyDescent="0.25">
      <c r="A100" s="5" t="s">
        <v>88</v>
      </c>
      <c r="B100" s="115" t="s">
        <v>89</v>
      </c>
      <c r="C100" s="116"/>
      <c r="D100" s="116"/>
      <c r="E100" s="116"/>
      <c r="F100" s="116"/>
      <c r="G100" s="116"/>
      <c r="H100" s="116"/>
      <c r="I100" s="116"/>
      <c r="J100" s="117"/>
      <c r="K100" s="2"/>
    </row>
    <row r="101" spans="1:22" ht="15.75" x14ac:dyDescent="0.25">
      <c r="A101" s="118"/>
      <c r="B101" s="35" t="s">
        <v>90</v>
      </c>
      <c r="C101" s="18" t="s">
        <v>53</v>
      </c>
      <c r="D101" s="19"/>
      <c r="E101" s="20" t="s">
        <v>54</v>
      </c>
      <c r="F101" s="109" t="s">
        <v>55</v>
      </c>
      <c r="G101" s="110"/>
      <c r="H101" s="110"/>
      <c r="I101" s="110"/>
      <c r="J101" s="111"/>
      <c r="K101" s="22"/>
    </row>
    <row r="102" spans="1:22" ht="15.75" x14ac:dyDescent="0.25">
      <c r="A102" s="119"/>
      <c r="B102" s="17" t="s">
        <v>91</v>
      </c>
      <c r="C102" s="18" t="s">
        <v>53</v>
      </c>
      <c r="D102" s="19"/>
      <c r="E102" s="20" t="s">
        <v>54</v>
      </c>
      <c r="F102" s="109" t="s">
        <v>55</v>
      </c>
      <c r="G102" s="110"/>
      <c r="H102" s="110"/>
      <c r="I102" s="110"/>
      <c r="J102" s="111"/>
      <c r="K102" s="22">
        <f>IF(D102&gt;=85,2,0)</f>
        <v>0</v>
      </c>
    </row>
    <row r="103" spans="1:22" ht="15.75" x14ac:dyDescent="0.25">
      <c r="A103" s="119"/>
      <c r="B103" s="39" t="s">
        <v>92</v>
      </c>
      <c r="C103" s="18" t="s">
        <v>53</v>
      </c>
      <c r="D103" s="19"/>
      <c r="E103" s="20" t="s">
        <v>54</v>
      </c>
      <c r="F103" s="109" t="s">
        <v>55</v>
      </c>
      <c r="G103" s="110"/>
      <c r="H103" s="110"/>
      <c r="I103" s="110"/>
      <c r="J103" s="111"/>
      <c r="K103" s="22"/>
    </row>
    <row r="104" spans="1:22" ht="15.75" x14ac:dyDescent="0.25">
      <c r="A104" s="119"/>
      <c r="B104" s="39" t="s">
        <v>93</v>
      </c>
      <c r="C104" s="18" t="s">
        <v>53</v>
      </c>
      <c r="D104" s="19"/>
      <c r="E104" s="20" t="s">
        <v>54</v>
      </c>
      <c r="F104" s="109" t="s">
        <v>55</v>
      </c>
      <c r="G104" s="110"/>
      <c r="H104" s="110"/>
      <c r="I104" s="110"/>
      <c r="J104" s="111"/>
      <c r="K104" s="22"/>
    </row>
    <row r="105" spans="1:22" ht="30" x14ac:dyDescent="0.25">
      <c r="A105" s="119"/>
      <c r="B105" s="39" t="s">
        <v>94</v>
      </c>
      <c r="C105" s="18" t="s">
        <v>53</v>
      </c>
      <c r="D105" s="19"/>
      <c r="E105" s="20" t="s">
        <v>54</v>
      </c>
      <c r="F105" s="109" t="s">
        <v>55</v>
      </c>
      <c r="G105" s="110"/>
      <c r="H105" s="110"/>
      <c r="I105" s="110"/>
      <c r="J105" s="111"/>
      <c r="K105" s="22"/>
    </row>
    <row r="106" spans="1:22" ht="15.75" x14ac:dyDescent="0.25">
      <c r="A106" s="119"/>
      <c r="B106" s="40" t="s">
        <v>95</v>
      </c>
      <c r="C106" s="18" t="s">
        <v>53</v>
      </c>
      <c r="D106" s="19"/>
      <c r="E106" s="20" t="s">
        <v>54</v>
      </c>
      <c r="F106" s="109" t="s">
        <v>55</v>
      </c>
      <c r="G106" s="110"/>
      <c r="H106" s="110"/>
      <c r="I106" s="110"/>
      <c r="J106" s="111"/>
      <c r="K106" s="22"/>
    </row>
    <row r="107" spans="1:22" ht="30" x14ac:dyDescent="0.25">
      <c r="A107" s="119"/>
      <c r="B107" s="35" t="s">
        <v>96</v>
      </c>
      <c r="C107" s="18" t="s">
        <v>53</v>
      </c>
      <c r="D107" s="19"/>
      <c r="E107" s="20" t="s">
        <v>54</v>
      </c>
      <c r="F107" s="109" t="s">
        <v>55</v>
      </c>
      <c r="G107" s="110"/>
      <c r="H107" s="110"/>
      <c r="I107" s="110"/>
      <c r="J107" s="111"/>
      <c r="K107" s="22"/>
    </row>
    <row r="108" spans="1:22" ht="30" x14ac:dyDescent="0.25">
      <c r="A108" s="119"/>
      <c r="B108" s="17" t="s">
        <v>97</v>
      </c>
      <c r="C108" s="18" t="s">
        <v>53</v>
      </c>
      <c r="D108" s="19"/>
      <c r="E108" s="20" t="s">
        <v>54</v>
      </c>
      <c r="F108" s="109" t="s">
        <v>55</v>
      </c>
      <c r="G108" s="110"/>
      <c r="H108" s="110"/>
      <c r="I108" s="110"/>
      <c r="J108" s="111"/>
      <c r="K108" s="22"/>
    </row>
    <row r="109" spans="1:22" ht="15" customHeight="1" x14ac:dyDescent="0.25">
      <c r="A109" s="100"/>
      <c r="B109" s="17" t="s">
        <v>98</v>
      </c>
      <c r="C109" s="18" t="s">
        <v>53</v>
      </c>
      <c r="D109" s="19"/>
      <c r="E109" s="20" t="s">
        <v>54</v>
      </c>
      <c r="F109" s="109" t="s">
        <v>55</v>
      </c>
      <c r="G109" s="110"/>
      <c r="H109" s="110"/>
      <c r="I109" s="110"/>
      <c r="J109" s="111"/>
      <c r="K109" s="22">
        <f>IF(D109="ja",5,0)</f>
        <v>0</v>
      </c>
      <c r="M109" s="1"/>
      <c r="P109" s="12"/>
      <c r="Q109" s="12"/>
      <c r="R109" s="12"/>
      <c r="S109" s="12"/>
      <c r="T109" s="12"/>
    </row>
    <row r="110" spans="1:22" x14ac:dyDescent="0.25">
      <c r="A110" s="99"/>
      <c r="B110" s="99"/>
      <c r="C110" s="99"/>
      <c r="D110" s="99"/>
      <c r="E110" s="99"/>
      <c r="F110" s="99"/>
      <c r="G110" s="99"/>
      <c r="H110" s="99"/>
      <c r="I110" s="99"/>
      <c r="J110" s="100"/>
      <c r="K110" s="22"/>
      <c r="U110" s="23"/>
      <c r="V110" s="12"/>
    </row>
    <row r="111" spans="1:22" ht="18.75" customHeight="1" x14ac:dyDescent="0.25">
      <c r="A111" s="5" t="s">
        <v>99</v>
      </c>
      <c r="B111" s="115" t="s">
        <v>100</v>
      </c>
      <c r="C111" s="116"/>
      <c r="D111" s="116"/>
      <c r="E111" s="116"/>
      <c r="F111" s="116"/>
      <c r="G111" s="116"/>
      <c r="H111" s="116"/>
      <c r="I111" s="116"/>
      <c r="J111" s="117"/>
      <c r="K111" s="2"/>
    </row>
    <row r="112" spans="1:22" ht="15.75" x14ac:dyDescent="0.25">
      <c r="A112" s="118"/>
      <c r="B112" s="24" t="s">
        <v>101</v>
      </c>
      <c r="C112" s="18" t="s">
        <v>53</v>
      </c>
      <c r="D112" s="19"/>
      <c r="E112" s="20" t="s">
        <v>54</v>
      </c>
      <c r="F112" s="109" t="s">
        <v>55</v>
      </c>
      <c r="G112" s="110"/>
      <c r="H112" s="110"/>
      <c r="I112" s="110"/>
      <c r="J112" s="111"/>
      <c r="K112" s="22">
        <f>IF(D112="ja",5,0)</f>
        <v>0</v>
      </c>
    </row>
    <row r="113" spans="1:22" ht="15.75" x14ac:dyDescent="0.25">
      <c r="A113" s="119"/>
      <c r="B113" s="24" t="s">
        <v>102</v>
      </c>
      <c r="C113" s="18" t="s">
        <v>53</v>
      </c>
      <c r="D113" s="19"/>
      <c r="E113" s="20" t="s">
        <v>54</v>
      </c>
      <c r="F113" s="109" t="s">
        <v>55</v>
      </c>
      <c r="G113" s="110"/>
      <c r="H113" s="110"/>
      <c r="I113" s="110"/>
      <c r="J113" s="111"/>
      <c r="K113" s="22">
        <f>IF(D113="ja",2,0)</f>
        <v>0</v>
      </c>
    </row>
    <row r="114" spans="1:22" ht="15.75" x14ac:dyDescent="0.25">
      <c r="A114" s="100"/>
      <c r="B114" s="24" t="s">
        <v>103</v>
      </c>
      <c r="C114" s="18" t="s">
        <v>53</v>
      </c>
      <c r="D114" s="19"/>
      <c r="E114" s="20" t="s">
        <v>54</v>
      </c>
      <c r="F114" s="109" t="s">
        <v>55</v>
      </c>
      <c r="G114" s="110"/>
      <c r="H114" s="110"/>
      <c r="I114" s="110"/>
      <c r="J114" s="111"/>
      <c r="K114" s="22"/>
      <c r="M114" s="1"/>
      <c r="P114" s="12"/>
      <c r="Q114" s="12"/>
      <c r="R114" s="12"/>
      <c r="S114" s="12"/>
      <c r="T114" s="12"/>
    </row>
    <row r="115" spans="1:22" x14ac:dyDescent="0.25">
      <c r="A115" s="99"/>
      <c r="B115" s="99"/>
      <c r="C115" s="99"/>
      <c r="D115" s="99"/>
      <c r="E115" s="99"/>
      <c r="F115" s="99"/>
      <c r="G115" s="99"/>
      <c r="H115" s="99"/>
      <c r="I115" s="99"/>
      <c r="J115" s="100"/>
      <c r="K115" s="22" t="e">
        <f>SUM(#REF!)</f>
        <v>#REF!</v>
      </c>
      <c r="U115" s="23"/>
      <c r="V115" s="12"/>
    </row>
    <row r="116" spans="1:22" ht="15.75" x14ac:dyDescent="0.25">
      <c r="A116" s="5" t="s">
        <v>227</v>
      </c>
      <c r="B116" s="115" t="s">
        <v>104</v>
      </c>
      <c r="C116" s="116"/>
      <c r="D116" s="116"/>
      <c r="E116" s="116"/>
      <c r="F116" s="116"/>
      <c r="G116" s="116"/>
      <c r="H116" s="116"/>
      <c r="I116" s="116"/>
      <c r="J116" s="117"/>
      <c r="K116" s="2"/>
    </row>
    <row r="117" spans="1:22" ht="15.75" x14ac:dyDescent="0.25">
      <c r="A117" s="118"/>
      <c r="B117" s="17" t="s">
        <v>233</v>
      </c>
      <c r="C117" s="18" t="s">
        <v>53</v>
      </c>
      <c r="D117" s="19"/>
      <c r="E117" s="20" t="s">
        <v>54</v>
      </c>
      <c r="F117" s="106" t="s">
        <v>55</v>
      </c>
      <c r="G117" s="107"/>
      <c r="H117" s="107"/>
      <c r="I117" s="107"/>
      <c r="J117" s="108"/>
      <c r="K117" s="2"/>
    </row>
    <row r="118" spans="1:22" ht="30" x14ac:dyDescent="0.25">
      <c r="A118" s="119"/>
      <c r="B118" s="24" t="s">
        <v>105</v>
      </c>
      <c r="C118" s="18" t="s">
        <v>53</v>
      </c>
      <c r="D118" s="19"/>
      <c r="E118" s="20" t="s">
        <v>54</v>
      </c>
      <c r="F118" s="109" t="s">
        <v>55</v>
      </c>
      <c r="G118" s="110"/>
      <c r="H118" s="110"/>
      <c r="I118" s="110"/>
      <c r="J118" s="111"/>
      <c r="K118" s="2"/>
    </row>
    <row r="119" spans="1:22" ht="15.75" x14ac:dyDescent="0.25">
      <c r="A119" s="119"/>
      <c r="B119" s="24" t="s">
        <v>106</v>
      </c>
      <c r="C119" s="18" t="s">
        <v>53</v>
      </c>
      <c r="D119" s="19"/>
      <c r="E119" s="20" t="s">
        <v>54</v>
      </c>
      <c r="F119" s="109" t="s">
        <v>55</v>
      </c>
      <c r="G119" s="110"/>
      <c r="H119" s="110"/>
      <c r="I119" s="110"/>
      <c r="J119" s="111"/>
      <c r="K119" s="2"/>
    </row>
    <row r="120" spans="1:22" ht="30" x14ac:dyDescent="0.25">
      <c r="A120" s="119"/>
      <c r="B120" s="17" t="s">
        <v>107</v>
      </c>
      <c r="C120" s="18" t="s">
        <v>53</v>
      </c>
      <c r="D120" s="19"/>
      <c r="E120" s="20" t="s">
        <v>54</v>
      </c>
      <c r="F120" s="109" t="s">
        <v>55</v>
      </c>
      <c r="G120" s="110"/>
      <c r="H120" s="110"/>
      <c r="I120" s="110"/>
      <c r="J120" s="111"/>
      <c r="K120" s="22"/>
      <c r="U120" s="23"/>
      <c r="V120" s="12"/>
    </row>
    <row r="121" spans="1:22" ht="15.75" customHeight="1" x14ac:dyDescent="0.25">
      <c r="A121" s="119"/>
      <c r="B121" s="17" t="s">
        <v>108</v>
      </c>
      <c r="C121" s="18" t="s">
        <v>53</v>
      </c>
      <c r="D121" s="19"/>
      <c r="E121" s="20" t="s">
        <v>54</v>
      </c>
      <c r="F121" s="109" t="s">
        <v>55</v>
      </c>
      <c r="G121" s="110"/>
      <c r="H121" s="110"/>
      <c r="I121" s="110"/>
      <c r="J121" s="111"/>
      <c r="K121" s="2"/>
    </row>
    <row r="122" spans="1:22" ht="15.75" customHeight="1" x14ac:dyDescent="0.25">
      <c r="A122" s="119"/>
      <c r="B122" s="17" t="s">
        <v>109</v>
      </c>
      <c r="C122" s="18" t="s">
        <v>53</v>
      </c>
      <c r="D122" s="19"/>
      <c r="E122" s="20" t="s">
        <v>54</v>
      </c>
      <c r="F122" s="109" t="s">
        <v>55</v>
      </c>
      <c r="G122" s="110"/>
      <c r="H122" s="110"/>
      <c r="I122" s="110"/>
      <c r="J122" s="111"/>
      <c r="K122" s="2"/>
      <c r="M122" s="1"/>
      <c r="P122" s="12"/>
      <c r="Q122" s="12"/>
      <c r="R122" s="12"/>
      <c r="S122" s="12"/>
      <c r="T122" s="12"/>
    </row>
    <row r="123" spans="1:22" ht="15.75" x14ac:dyDescent="0.25">
      <c r="A123" s="119"/>
      <c r="B123" s="17" t="s">
        <v>110</v>
      </c>
      <c r="C123" s="18" t="s">
        <v>53</v>
      </c>
      <c r="D123" s="19"/>
      <c r="E123" s="20" t="s">
        <v>54</v>
      </c>
      <c r="F123" s="109" t="s">
        <v>55</v>
      </c>
      <c r="G123" s="110"/>
      <c r="H123" s="110"/>
      <c r="I123" s="110"/>
      <c r="J123" s="111"/>
      <c r="K123" s="2"/>
      <c r="M123" s="1"/>
      <c r="P123" s="12"/>
      <c r="Q123" s="12"/>
      <c r="R123" s="12"/>
      <c r="S123" s="12"/>
      <c r="T123" s="12"/>
    </row>
    <row r="124" spans="1:22" ht="15.75" x14ac:dyDescent="0.25">
      <c r="A124" s="119"/>
      <c r="B124" s="41" t="s">
        <v>111</v>
      </c>
      <c r="C124" s="18" t="s">
        <v>53</v>
      </c>
      <c r="D124" s="19"/>
      <c r="E124" s="20" t="s">
        <v>54</v>
      </c>
      <c r="F124" s="109" t="s">
        <v>55</v>
      </c>
      <c r="G124" s="110"/>
      <c r="H124" s="110"/>
      <c r="I124" s="110"/>
      <c r="J124" s="111"/>
      <c r="K124" s="22">
        <f>IF(D124&gt;=1000,2,0)</f>
        <v>0</v>
      </c>
      <c r="U124" s="23"/>
      <c r="V124" s="12"/>
    </row>
    <row r="125" spans="1:22" ht="15.75" x14ac:dyDescent="0.25">
      <c r="A125" s="119"/>
      <c r="B125" s="41" t="s">
        <v>112</v>
      </c>
      <c r="C125" s="18" t="s">
        <v>53</v>
      </c>
      <c r="D125" s="19"/>
      <c r="E125" s="20" t="s">
        <v>54</v>
      </c>
      <c r="F125" s="109" t="s">
        <v>55</v>
      </c>
      <c r="G125" s="110"/>
      <c r="H125" s="110"/>
      <c r="I125" s="110"/>
      <c r="J125" s="111"/>
      <c r="K125" s="22">
        <f>IF(D125="messung",2,0)</f>
        <v>0</v>
      </c>
    </row>
    <row r="126" spans="1:22" ht="30" x14ac:dyDescent="0.25">
      <c r="A126" s="119"/>
      <c r="B126" s="35" t="s">
        <v>113</v>
      </c>
      <c r="C126" s="18" t="s">
        <v>53</v>
      </c>
      <c r="D126" s="19"/>
      <c r="E126" s="20" t="s">
        <v>54</v>
      </c>
      <c r="F126" s="109" t="s">
        <v>55</v>
      </c>
      <c r="G126" s="110"/>
      <c r="H126" s="110"/>
      <c r="I126" s="110"/>
      <c r="J126" s="111"/>
      <c r="K126" s="22"/>
    </row>
    <row r="127" spans="1:22" ht="15.75" x14ac:dyDescent="0.25">
      <c r="A127" s="119"/>
      <c r="B127" s="35" t="s">
        <v>114</v>
      </c>
      <c r="C127" s="18" t="s">
        <v>53</v>
      </c>
      <c r="D127" s="19"/>
      <c r="E127" s="20" t="s">
        <v>54</v>
      </c>
      <c r="F127" s="109" t="s">
        <v>55</v>
      </c>
      <c r="G127" s="110"/>
      <c r="H127" s="110"/>
      <c r="I127" s="110"/>
      <c r="J127" s="111"/>
      <c r="K127" s="22"/>
    </row>
    <row r="128" spans="1:22" ht="15.75" x14ac:dyDescent="0.25">
      <c r="A128" s="119"/>
      <c r="B128" s="35" t="s">
        <v>115</v>
      </c>
      <c r="C128" s="18" t="s">
        <v>53</v>
      </c>
      <c r="D128" s="19"/>
      <c r="E128" s="20" t="s">
        <v>54</v>
      </c>
      <c r="F128" s="109" t="s">
        <v>55</v>
      </c>
      <c r="G128" s="110"/>
      <c r="H128" s="110"/>
      <c r="I128" s="110"/>
      <c r="J128" s="111"/>
      <c r="K128" s="22"/>
    </row>
    <row r="129" spans="1:22" ht="15.75" x14ac:dyDescent="0.25">
      <c r="A129" s="119"/>
      <c r="B129" s="35" t="s">
        <v>116</v>
      </c>
      <c r="C129" s="18" t="s">
        <v>53</v>
      </c>
      <c r="D129" s="19"/>
      <c r="E129" s="20" t="s">
        <v>54</v>
      </c>
      <c r="F129" s="109" t="s">
        <v>55</v>
      </c>
      <c r="G129" s="110"/>
      <c r="H129" s="110"/>
      <c r="I129" s="110"/>
      <c r="J129" s="111"/>
      <c r="K129" s="22"/>
    </row>
    <row r="130" spans="1:22" s="42" customFormat="1" x14ac:dyDescent="0.25">
      <c r="A130" s="119"/>
      <c r="B130" s="35" t="s">
        <v>117</v>
      </c>
      <c r="C130" s="25" t="s">
        <v>60</v>
      </c>
      <c r="D130" s="19"/>
      <c r="E130" s="26" t="s">
        <v>85</v>
      </c>
      <c r="F130" s="29" t="s">
        <v>118</v>
      </c>
      <c r="I130" s="29">
        <v>5</v>
      </c>
      <c r="J130" s="26" t="s">
        <v>252</v>
      </c>
      <c r="L130" s="43"/>
      <c r="M130" s="43"/>
      <c r="N130" s="43"/>
      <c r="O130" s="43"/>
      <c r="P130" s="43"/>
      <c r="Q130" s="43"/>
      <c r="R130" s="43"/>
      <c r="S130" s="43"/>
      <c r="T130" s="43"/>
    </row>
    <row r="131" spans="1:22" s="43" customFormat="1" x14ac:dyDescent="0.25">
      <c r="A131" s="100"/>
      <c r="B131" s="35" t="s">
        <v>119</v>
      </c>
      <c r="C131" s="25" t="s">
        <v>60</v>
      </c>
      <c r="D131" s="19"/>
      <c r="E131" s="26" t="s">
        <v>85</v>
      </c>
      <c r="F131" s="29" t="s">
        <v>120</v>
      </c>
      <c r="G131" s="42"/>
      <c r="H131" s="42"/>
      <c r="I131" s="29">
        <v>5</v>
      </c>
      <c r="J131" s="26" t="s">
        <v>253</v>
      </c>
      <c r="K131" s="42"/>
      <c r="L131" s="3"/>
      <c r="M131" s="1"/>
      <c r="N131" s="1"/>
      <c r="O131" s="1"/>
      <c r="P131" s="12"/>
      <c r="Q131" s="12"/>
      <c r="R131" s="12"/>
      <c r="S131" s="12"/>
      <c r="T131" s="12"/>
    </row>
    <row r="132" spans="1:22" x14ac:dyDescent="0.25">
      <c r="A132" s="99"/>
      <c r="B132" s="99"/>
      <c r="C132" s="99"/>
      <c r="D132" s="99"/>
      <c r="E132" s="99"/>
      <c r="F132" s="99"/>
      <c r="G132" s="99"/>
      <c r="H132" s="99"/>
      <c r="I132" s="99"/>
      <c r="J132" s="100"/>
      <c r="K132" s="22"/>
      <c r="M132" s="1"/>
      <c r="P132" s="12"/>
      <c r="Q132" s="12"/>
      <c r="R132" s="12"/>
      <c r="S132" s="12"/>
      <c r="T132" s="12"/>
      <c r="U132" s="23"/>
      <c r="V132" s="12"/>
    </row>
    <row r="133" spans="1:22" ht="17.25" customHeight="1" x14ac:dyDescent="0.25">
      <c r="A133" s="5" t="s">
        <v>228</v>
      </c>
      <c r="B133" s="115" t="s">
        <v>121</v>
      </c>
      <c r="C133" s="116"/>
      <c r="D133" s="116"/>
      <c r="E133" s="116"/>
      <c r="F133" s="116"/>
      <c r="G133" s="116"/>
      <c r="H133" s="116"/>
      <c r="I133" s="116"/>
      <c r="J133" s="117"/>
      <c r="K133" s="22"/>
      <c r="U133" s="23"/>
      <c r="V133" s="12"/>
    </row>
    <row r="134" spans="1:22" ht="15.75" x14ac:dyDescent="0.25">
      <c r="A134" s="118"/>
      <c r="B134" s="17" t="s">
        <v>122</v>
      </c>
      <c r="C134" s="18" t="s">
        <v>53</v>
      </c>
      <c r="D134" s="19"/>
      <c r="E134" s="20" t="s">
        <v>54</v>
      </c>
      <c r="F134" s="109" t="s">
        <v>55</v>
      </c>
      <c r="G134" s="110"/>
      <c r="H134" s="110"/>
      <c r="I134" s="110"/>
      <c r="J134" s="111"/>
      <c r="K134" s="2"/>
    </row>
    <row r="135" spans="1:22" ht="30" x14ac:dyDescent="0.25">
      <c r="A135" s="119"/>
      <c r="B135" s="17" t="s">
        <v>123</v>
      </c>
      <c r="C135" s="18" t="s">
        <v>53</v>
      </c>
      <c r="D135" s="19"/>
      <c r="E135" s="20" t="s">
        <v>54</v>
      </c>
      <c r="F135" s="109" t="s">
        <v>55</v>
      </c>
      <c r="G135" s="110"/>
      <c r="H135" s="110"/>
      <c r="I135" s="110"/>
      <c r="J135" s="111"/>
      <c r="K135" s="2"/>
    </row>
    <row r="136" spans="1:22" ht="15.75" x14ac:dyDescent="0.25">
      <c r="A136" s="119"/>
      <c r="B136" s="17" t="s">
        <v>124</v>
      </c>
      <c r="C136" s="18" t="s">
        <v>53</v>
      </c>
      <c r="D136" s="19"/>
      <c r="E136" s="20" t="s">
        <v>54</v>
      </c>
      <c r="F136" s="109" t="s">
        <v>55</v>
      </c>
      <c r="G136" s="110"/>
      <c r="H136" s="110"/>
      <c r="I136" s="110"/>
      <c r="J136" s="111"/>
      <c r="K136" s="2"/>
    </row>
    <row r="137" spans="1:22" ht="30" x14ac:dyDescent="0.25">
      <c r="A137" s="119"/>
      <c r="B137" s="35" t="s">
        <v>125</v>
      </c>
      <c r="C137" s="18" t="s">
        <v>53</v>
      </c>
      <c r="D137" s="19"/>
      <c r="E137" s="20" t="s">
        <v>54</v>
      </c>
      <c r="F137" s="109" t="s">
        <v>55</v>
      </c>
      <c r="G137" s="110"/>
      <c r="H137" s="110"/>
      <c r="I137" s="110"/>
      <c r="J137" s="111"/>
      <c r="K137" s="2"/>
    </row>
    <row r="138" spans="1:22" ht="15.75" x14ac:dyDescent="0.25">
      <c r="A138" s="119"/>
      <c r="B138" s="17" t="s">
        <v>126</v>
      </c>
      <c r="C138" s="18" t="s">
        <v>53</v>
      </c>
      <c r="D138" s="19"/>
      <c r="E138" s="20" t="s">
        <v>54</v>
      </c>
      <c r="F138" s="109" t="s">
        <v>55</v>
      </c>
      <c r="G138" s="110"/>
      <c r="H138" s="110"/>
      <c r="I138" s="110"/>
      <c r="J138" s="111"/>
      <c r="K138" s="2"/>
    </row>
    <row r="139" spans="1:22" ht="15.75" x14ac:dyDescent="0.25">
      <c r="A139" s="119"/>
      <c r="B139" s="17" t="s">
        <v>127</v>
      </c>
      <c r="C139" s="18" t="s">
        <v>53</v>
      </c>
      <c r="D139" s="19"/>
      <c r="E139" s="20" t="s">
        <v>54</v>
      </c>
      <c r="F139" s="109" t="s">
        <v>55</v>
      </c>
      <c r="G139" s="110"/>
      <c r="H139" s="110"/>
      <c r="I139" s="110"/>
      <c r="J139" s="111"/>
      <c r="K139" s="2"/>
    </row>
    <row r="140" spans="1:22" ht="15.75" customHeight="1" x14ac:dyDescent="0.25">
      <c r="A140" s="119"/>
      <c r="B140" s="35" t="s">
        <v>128</v>
      </c>
      <c r="C140" s="18" t="s">
        <v>53</v>
      </c>
      <c r="D140" s="19"/>
      <c r="E140" s="20" t="s">
        <v>54</v>
      </c>
      <c r="F140" s="109" t="s">
        <v>55</v>
      </c>
      <c r="G140" s="110"/>
      <c r="H140" s="110"/>
      <c r="I140" s="110"/>
      <c r="J140" s="111"/>
      <c r="K140" s="2"/>
    </row>
    <row r="141" spans="1:22" ht="15.75" customHeight="1" x14ac:dyDescent="0.25">
      <c r="A141" s="119"/>
      <c r="B141" s="35" t="s">
        <v>129</v>
      </c>
      <c r="C141" s="18" t="s">
        <v>53</v>
      </c>
      <c r="D141" s="19"/>
      <c r="E141" s="20" t="s">
        <v>54</v>
      </c>
      <c r="F141" s="109" t="s">
        <v>55</v>
      </c>
      <c r="G141" s="110"/>
      <c r="H141" s="110"/>
      <c r="I141" s="110"/>
      <c r="J141" s="111"/>
      <c r="K141" s="2"/>
      <c r="M141" s="1"/>
      <c r="P141" s="12"/>
      <c r="Q141" s="12"/>
      <c r="R141" s="12"/>
      <c r="S141" s="12"/>
      <c r="T141" s="12"/>
    </row>
    <row r="142" spans="1:22" ht="18" x14ac:dyDescent="0.25">
      <c r="A142" s="119"/>
      <c r="B142" s="24" t="s">
        <v>130</v>
      </c>
      <c r="C142" s="25" t="s">
        <v>63</v>
      </c>
      <c r="D142" s="19"/>
      <c r="E142" s="26" t="s">
        <v>131</v>
      </c>
      <c r="F142" s="134"/>
      <c r="G142" s="135"/>
      <c r="H142" s="135"/>
      <c r="I142" s="135"/>
      <c r="J142" s="136"/>
      <c r="K142" s="29"/>
      <c r="U142" s="23"/>
      <c r="V142" s="12"/>
    </row>
    <row r="143" spans="1:22" x14ac:dyDescent="0.25">
      <c r="A143" s="119"/>
      <c r="B143" s="35" t="s">
        <v>132</v>
      </c>
      <c r="C143" s="25" t="s">
        <v>60</v>
      </c>
      <c r="D143" s="51"/>
      <c r="E143" s="26" t="s">
        <v>54</v>
      </c>
      <c r="F143" s="26" t="s">
        <v>61</v>
      </c>
      <c r="G143" s="49"/>
      <c r="H143" s="49"/>
      <c r="I143" s="29">
        <v>10</v>
      </c>
      <c r="J143" s="26" t="s">
        <v>185</v>
      </c>
      <c r="K143" s="2"/>
    </row>
    <row r="144" spans="1:22" x14ac:dyDescent="0.25">
      <c r="A144" s="100"/>
      <c r="B144" s="35" t="s">
        <v>133</v>
      </c>
      <c r="C144" s="25" t="s">
        <v>60</v>
      </c>
      <c r="D144" s="51"/>
      <c r="E144" s="26" t="s">
        <v>54</v>
      </c>
      <c r="F144" s="26" t="s">
        <v>61</v>
      </c>
      <c r="G144" s="49"/>
      <c r="H144" s="49"/>
      <c r="I144" s="29">
        <v>10</v>
      </c>
      <c r="J144" s="26" t="s">
        <v>185</v>
      </c>
      <c r="K144" s="2"/>
    </row>
    <row r="145" spans="1:22" x14ac:dyDescent="0.25">
      <c r="A145" s="99"/>
      <c r="B145" s="99"/>
      <c r="C145" s="99"/>
      <c r="D145" s="99"/>
      <c r="E145" s="99"/>
      <c r="F145" s="99"/>
      <c r="G145" s="99"/>
      <c r="H145" s="99"/>
      <c r="I145" s="99"/>
      <c r="J145" s="100"/>
      <c r="K145" s="22"/>
      <c r="M145" s="1"/>
      <c r="P145" s="12"/>
      <c r="Q145" s="12"/>
      <c r="R145" s="12"/>
      <c r="S145" s="12"/>
      <c r="T145" s="12"/>
      <c r="U145" s="23"/>
      <c r="V145" s="12"/>
    </row>
    <row r="146" spans="1:22" ht="17.25" customHeight="1" x14ac:dyDescent="0.25">
      <c r="A146" s="5" t="s">
        <v>229</v>
      </c>
      <c r="B146" s="115" t="s">
        <v>134</v>
      </c>
      <c r="C146" s="116"/>
      <c r="D146" s="116"/>
      <c r="E146" s="116"/>
      <c r="F146" s="116"/>
      <c r="G146" s="116"/>
      <c r="H146" s="116"/>
      <c r="I146" s="116"/>
      <c r="J146" s="117"/>
      <c r="K146" s="22"/>
      <c r="U146" s="23"/>
      <c r="V146" s="12"/>
    </row>
    <row r="147" spans="1:22" ht="15.75" x14ac:dyDescent="0.25">
      <c r="A147" s="118"/>
      <c r="B147" s="17" t="s">
        <v>135</v>
      </c>
      <c r="C147" s="18" t="s">
        <v>53</v>
      </c>
      <c r="D147" s="19"/>
      <c r="E147" s="20" t="s">
        <v>54</v>
      </c>
      <c r="F147" s="109" t="s">
        <v>55</v>
      </c>
      <c r="G147" s="110"/>
      <c r="H147" s="110"/>
      <c r="I147" s="110"/>
      <c r="J147" s="111"/>
      <c r="K147" s="2"/>
    </row>
    <row r="148" spans="1:22" ht="15.75" x14ac:dyDescent="0.25">
      <c r="A148" s="119"/>
      <c r="B148" s="17" t="s">
        <v>136</v>
      </c>
      <c r="C148" s="18" t="s">
        <v>53</v>
      </c>
      <c r="D148" s="19"/>
      <c r="E148" s="20" t="s">
        <v>54</v>
      </c>
      <c r="F148" s="109" t="s">
        <v>55</v>
      </c>
      <c r="G148" s="110"/>
      <c r="H148" s="110"/>
      <c r="I148" s="110"/>
      <c r="J148" s="111"/>
      <c r="K148" s="2"/>
    </row>
    <row r="149" spans="1:22" ht="15.75" x14ac:dyDescent="0.25">
      <c r="A149" s="119"/>
      <c r="B149" s="17" t="s">
        <v>137</v>
      </c>
      <c r="C149" s="18" t="s">
        <v>53</v>
      </c>
      <c r="D149" s="19"/>
      <c r="E149" s="20" t="s">
        <v>54</v>
      </c>
      <c r="F149" s="109" t="s">
        <v>55</v>
      </c>
      <c r="G149" s="110"/>
      <c r="H149" s="110"/>
      <c r="I149" s="110"/>
      <c r="J149" s="111"/>
      <c r="K149" s="2"/>
    </row>
    <row r="150" spans="1:22" ht="15.75" x14ac:dyDescent="0.25">
      <c r="A150" s="119"/>
      <c r="B150" s="17" t="s">
        <v>138</v>
      </c>
      <c r="C150" s="18" t="s">
        <v>53</v>
      </c>
      <c r="D150" s="19"/>
      <c r="E150" s="20" t="s">
        <v>54</v>
      </c>
      <c r="F150" s="109" t="s">
        <v>55</v>
      </c>
      <c r="G150" s="110"/>
      <c r="H150" s="110"/>
      <c r="I150" s="110"/>
      <c r="J150" s="111"/>
      <c r="K150" s="2"/>
    </row>
    <row r="151" spans="1:22" ht="15.75" x14ac:dyDescent="0.25">
      <c r="A151" s="119"/>
      <c r="B151" s="17" t="s">
        <v>139</v>
      </c>
      <c r="C151" s="18" t="s">
        <v>53</v>
      </c>
      <c r="D151" s="19"/>
      <c r="E151" s="20" t="s">
        <v>54</v>
      </c>
      <c r="F151" s="109" t="s">
        <v>55</v>
      </c>
      <c r="G151" s="110"/>
      <c r="H151" s="110"/>
      <c r="I151" s="110"/>
      <c r="J151" s="111"/>
      <c r="K151" s="2"/>
    </row>
    <row r="152" spans="1:22" ht="15.75" x14ac:dyDescent="0.25">
      <c r="A152" s="119"/>
      <c r="B152" s="17" t="s">
        <v>140</v>
      </c>
      <c r="C152" s="18" t="s">
        <v>53</v>
      </c>
      <c r="D152" s="19"/>
      <c r="E152" s="20" t="s">
        <v>54</v>
      </c>
      <c r="F152" s="109" t="s">
        <v>55</v>
      </c>
      <c r="G152" s="110"/>
      <c r="H152" s="110"/>
      <c r="I152" s="110"/>
      <c r="J152" s="111"/>
      <c r="K152" s="2"/>
    </row>
    <row r="153" spans="1:22" ht="15.75" x14ac:dyDescent="0.25">
      <c r="A153" s="100"/>
      <c r="B153" s="17" t="s">
        <v>141</v>
      </c>
      <c r="C153" s="18" t="s">
        <v>53</v>
      </c>
      <c r="D153" s="19"/>
      <c r="E153" s="20" t="s">
        <v>54</v>
      </c>
      <c r="F153" s="109" t="s">
        <v>55</v>
      </c>
      <c r="G153" s="110"/>
      <c r="H153" s="110"/>
      <c r="I153" s="110"/>
      <c r="J153" s="111"/>
      <c r="K153" s="2"/>
    </row>
    <row r="154" spans="1:22" x14ac:dyDescent="0.25">
      <c r="A154" s="99"/>
      <c r="B154" s="99"/>
      <c r="C154" s="99"/>
      <c r="D154" s="99"/>
      <c r="E154" s="99"/>
      <c r="F154" s="99"/>
      <c r="G154" s="99"/>
      <c r="H154" s="99"/>
      <c r="I154" s="99"/>
      <c r="J154" s="100"/>
      <c r="K154" s="22"/>
      <c r="M154" s="1"/>
      <c r="P154" s="12"/>
      <c r="Q154" s="12"/>
      <c r="R154" s="12"/>
      <c r="S154" s="12"/>
      <c r="T154" s="12"/>
      <c r="U154" s="23"/>
      <c r="V154" s="12"/>
    </row>
    <row r="155" spans="1:22" ht="15.75" x14ac:dyDescent="0.25">
      <c r="A155" s="5" t="s">
        <v>142</v>
      </c>
      <c r="B155" s="115" t="s">
        <v>246</v>
      </c>
      <c r="C155" s="116"/>
      <c r="D155" s="116"/>
      <c r="E155" s="116"/>
      <c r="F155" s="116"/>
      <c r="G155" s="116"/>
      <c r="H155" s="116"/>
      <c r="I155" s="116"/>
      <c r="J155" s="117"/>
      <c r="K155" s="22"/>
      <c r="M155" s="1"/>
      <c r="P155" s="12"/>
      <c r="Q155" s="12"/>
      <c r="R155" s="12"/>
      <c r="S155" s="12"/>
      <c r="T155" s="12"/>
      <c r="U155" s="23"/>
      <c r="V155" s="12"/>
    </row>
    <row r="156" spans="1:22" ht="17.25" customHeight="1" x14ac:dyDescent="0.25">
      <c r="A156" s="5" t="s">
        <v>143</v>
      </c>
      <c r="B156" s="115" t="s">
        <v>144</v>
      </c>
      <c r="C156" s="116"/>
      <c r="D156" s="116"/>
      <c r="E156" s="116"/>
      <c r="F156" s="116"/>
      <c r="G156" s="116"/>
      <c r="H156" s="116"/>
      <c r="I156" s="116"/>
      <c r="J156" s="117"/>
      <c r="K156" s="22"/>
      <c r="M156" s="1"/>
      <c r="P156" s="12"/>
      <c r="Q156" s="12"/>
      <c r="R156" s="12"/>
      <c r="S156" s="12"/>
      <c r="T156" s="12"/>
      <c r="U156" s="23"/>
      <c r="V156" s="12"/>
    </row>
    <row r="157" spans="1:22" ht="15.75" x14ac:dyDescent="0.25">
      <c r="A157" s="118"/>
      <c r="B157" s="17" t="s">
        <v>145</v>
      </c>
      <c r="C157" s="18" t="s">
        <v>53</v>
      </c>
      <c r="D157" s="19"/>
      <c r="E157" s="20" t="s">
        <v>54</v>
      </c>
      <c r="F157" s="109" t="s">
        <v>55</v>
      </c>
      <c r="G157" s="110"/>
      <c r="H157" s="110"/>
      <c r="I157" s="110"/>
      <c r="J157" s="111"/>
      <c r="K157" s="22"/>
      <c r="M157" s="1"/>
      <c r="P157" s="12"/>
      <c r="Q157" s="12"/>
      <c r="R157" s="12"/>
      <c r="S157" s="12"/>
      <c r="T157" s="12"/>
      <c r="U157" s="23"/>
      <c r="V157" s="12"/>
    </row>
    <row r="158" spans="1:22" ht="30" x14ac:dyDescent="0.25">
      <c r="A158" s="119"/>
      <c r="B158" s="17" t="s">
        <v>146</v>
      </c>
      <c r="C158" s="18" t="s">
        <v>53</v>
      </c>
      <c r="D158" s="19"/>
      <c r="E158" s="20" t="s">
        <v>54</v>
      </c>
      <c r="F158" s="109" t="s">
        <v>55</v>
      </c>
      <c r="G158" s="110"/>
      <c r="H158" s="110"/>
      <c r="I158" s="110"/>
      <c r="J158" s="111"/>
      <c r="K158" s="22"/>
      <c r="M158" s="1"/>
      <c r="P158" s="12"/>
      <c r="Q158" s="12"/>
      <c r="R158" s="12"/>
      <c r="S158" s="12"/>
      <c r="T158" s="12"/>
      <c r="U158" s="23"/>
      <c r="V158" s="12"/>
    </row>
    <row r="159" spans="1:22" ht="15.75" x14ac:dyDescent="0.2">
      <c r="A159" s="119"/>
      <c r="B159" s="44" t="s">
        <v>147</v>
      </c>
      <c r="C159" s="18" t="s">
        <v>53</v>
      </c>
      <c r="D159" s="19"/>
      <c r="E159" s="20" t="s">
        <v>54</v>
      </c>
      <c r="F159" s="109" t="s">
        <v>55</v>
      </c>
      <c r="G159" s="110"/>
      <c r="H159" s="110"/>
      <c r="I159" s="110"/>
      <c r="J159" s="111"/>
      <c r="K159" s="22"/>
      <c r="M159" s="1"/>
      <c r="P159" s="12"/>
      <c r="Q159" s="12"/>
      <c r="R159" s="12"/>
      <c r="S159" s="12"/>
      <c r="T159" s="12"/>
      <c r="U159" s="23"/>
      <c r="V159" s="12"/>
    </row>
    <row r="160" spans="1:22" ht="15.75" x14ac:dyDescent="0.2">
      <c r="A160" s="119"/>
      <c r="B160" s="45" t="s">
        <v>148</v>
      </c>
      <c r="C160" s="18" t="s">
        <v>53</v>
      </c>
      <c r="D160" s="19"/>
      <c r="E160" s="20" t="s">
        <v>54</v>
      </c>
      <c r="F160" s="109" t="s">
        <v>55</v>
      </c>
      <c r="G160" s="110"/>
      <c r="H160" s="110"/>
      <c r="I160" s="110"/>
      <c r="J160" s="111"/>
      <c r="K160" s="22">
        <f>IF(D160="ja",5,0)</f>
        <v>0</v>
      </c>
      <c r="U160" s="23"/>
      <c r="V160" s="12"/>
    </row>
    <row r="161" spans="1:22" ht="33.75" customHeight="1" x14ac:dyDescent="0.25">
      <c r="A161" s="119"/>
      <c r="B161" s="17" t="s">
        <v>149</v>
      </c>
      <c r="C161" s="18" t="s">
        <v>53</v>
      </c>
      <c r="D161" s="19"/>
      <c r="E161" s="20" t="s">
        <v>54</v>
      </c>
      <c r="F161" s="109" t="s">
        <v>55</v>
      </c>
      <c r="G161" s="110"/>
      <c r="H161" s="110"/>
      <c r="I161" s="110"/>
      <c r="J161" s="111"/>
      <c r="K161" s="22">
        <f>IF(D161&gt;=180,5,0)</f>
        <v>0</v>
      </c>
      <c r="M161" s="1"/>
      <c r="P161" s="12"/>
      <c r="Q161" s="12"/>
      <c r="R161" s="12"/>
      <c r="S161" s="12"/>
      <c r="T161" s="12"/>
    </row>
    <row r="162" spans="1:22" ht="30" x14ac:dyDescent="0.25">
      <c r="A162" s="119"/>
      <c r="B162" s="17" t="s">
        <v>150</v>
      </c>
      <c r="C162" s="18" t="s">
        <v>53</v>
      </c>
      <c r="D162" s="19"/>
      <c r="E162" s="20" t="s">
        <v>54</v>
      </c>
      <c r="F162" s="109" t="s">
        <v>55</v>
      </c>
      <c r="G162" s="110"/>
      <c r="H162" s="110"/>
      <c r="I162" s="110"/>
      <c r="J162" s="111"/>
      <c r="K162" s="22">
        <f>IF(0&lt;D162&lt;=30,5,0)</f>
        <v>0</v>
      </c>
      <c r="M162" s="1"/>
      <c r="P162" s="12"/>
      <c r="Q162" s="12"/>
      <c r="R162" s="12"/>
      <c r="S162" s="12"/>
      <c r="T162" s="12"/>
      <c r="U162" s="23"/>
      <c r="V162" s="12"/>
    </row>
    <row r="163" spans="1:22" ht="15.75" x14ac:dyDescent="0.25">
      <c r="A163" s="119"/>
      <c r="B163" s="17" t="s">
        <v>151</v>
      </c>
      <c r="C163" s="18" t="s">
        <v>53</v>
      </c>
      <c r="D163" s="19"/>
      <c r="E163" s="20"/>
      <c r="F163" s="46"/>
      <c r="G163" s="47"/>
      <c r="H163" s="47"/>
      <c r="I163" s="47"/>
      <c r="J163" s="48"/>
      <c r="K163" s="22"/>
      <c r="M163" s="1"/>
      <c r="P163" s="12"/>
      <c r="Q163" s="12"/>
      <c r="R163" s="12"/>
      <c r="S163" s="12"/>
      <c r="T163" s="12"/>
      <c r="U163" s="23"/>
      <c r="V163" s="12"/>
    </row>
    <row r="164" spans="1:22" ht="45" x14ac:dyDescent="0.25">
      <c r="A164" s="100"/>
      <c r="B164" s="17" t="s">
        <v>152</v>
      </c>
      <c r="C164" s="18" t="s">
        <v>53</v>
      </c>
      <c r="D164" s="19"/>
      <c r="E164" s="20" t="s">
        <v>54</v>
      </c>
      <c r="F164" s="109" t="s">
        <v>55</v>
      </c>
      <c r="G164" s="110"/>
      <c r="H164" s="110"/>
      <c r="I164" s="110"/>
      <c r="J164" s="111"/>
      <c r="K164" s="22"/>
      <c r="M164" s="1"/>
      <c r="P164" s="12"/>
      <c r="Q164" s="12"/>
      <c r="R164" s="12"/>
      <c r="S164" s="12"/>
      <c r="T164" s="12"/>
      <c r="U164" s="23"/>
      <c r="V164" s="12"/>
    </row>
    <row r="165" spans="1:22" x14ac:dyDescent="0.25">
      <c r="A165" s="99"/>
      <c r="B165" s="99"/>
      <c r="C165" s="99"/>
      <c r="D165" s="99"/>
      <c r="E165" s="99"/>
      <c r="F165" s="99"/>
      <c r="G165" s="99"/>
      <c r="H165" s="99"/>
      <c r="I165" s="99"/>
      <c r="J165" s="100"/>
      <c r="K165" s="22"/>
      <c r="M165" s="1"/>
      <c r="P165" s="12"/>
      <c r="Q165" s="12"/>
      <c r="R165" s="12"/>
      <c r="S165" s="12"/>
      <c r="T165" s="12"/>
      <c r="U165" s="23"/>
      <c r="V165" s="12"/>
    </row>
    <row r="166" spans="1:22" ht="15.75" x14ac:dyDescent="0.25">
      <c r="A166" s="5" t="s">
        <v>240</v>
      </c>
      <c r="B166" s="115" t="s">
        <v>161</v>
      </c>
      <c r="C166" s="116"/>
      <c r="D166" s="116"/>
      <c r="E166" s="116"/>
      <c r="F166" s="116"/>
      <c r="G166" s="116"/>
      <c r="H166" s="116"/>
      <c r="I166" s="116"/>
      <c r="J166" s="117"/>
      <c r="K166" s="22"/>
      <c r="M166" s="1"/>
      <c r="P166" s="12"/>
      <c r="Q166" s="12"/>
      <c r="R166" s="12"/>
      <c r="S166" s="12"/>
      <c r="T166" s="12"/>
      <c r="U166" s="23"/>
      <c r="V166" s="12"/>
    </row>
    <row r="167" spans="1:22" ht="30" x14ac:dyDescent="0.25">
      <c r="A167" s="118"/>
      <c r="B167" s="17" t="s">
        <v>162</v>
      </c>
      <c r="C167" s="18" t="s">
        <v>53</v>
      </c>
      <c r="D167" s="19"/>
      <c r="E167" s="20" t="s">
        <v>54</v>
      </c>
      <c r="F167" s="109" t="s">
        <v>55</v>
      </c>
      <c r="G167" s="110"/>
      <c r="H167" s="110"/>
      <c r="I167" s="110"/>
      <c r="J167" s="111"/>
      <c r="K167" s="22"/>
      <c r="M167" s="1"/>
      <c r="P167" s="12"/>
      <c r="Q167" s="12"/>
      <c r="R167" s="12"/>
      <c r="S167" s="12"/>
      <c r="T167" s="12"/>
      <c r="U167" s="23"/>
      <c r="V167" s="12"/>
    </row>
    <row r="168" spans="1:22" ht="30" x14ac:dyDescent="0.25">
      <c r="A168" s="119"/>
      <c r="B168" s="17" t="s">
        <v>163</v>
      </c>
      <c r="C168" s="18" t="s">
        <v>53</v>
      </c>
      <c r="D168" s="19"/>
      <c r="E168" s="20" t="s">
        <v>54</v>
      </c>
      <c r="F168" s="109" t="s">
        <v>55</v>
      </c>
      <c r="G168" s="110"/>
      <c r="H168" s="110"/>
      <c r="I168" s="110"/>
      <c r="J168" s="111"/>
      <c r="K168" s="22"/>
      <c r="M168" s="1"/>
      <c r="P168" s="12"/>
      <c r="Q168" s="12"/>
      <c r="R168" s="12"/>
      <c r="S168" s="12"/>
      <c r="T168" s="12"/>
      <c r="U168" s="23"/>
      <c r="V168" s="12"/>
    </row>
    <row r="169" spans="1:22" ht="15.75" x14ac:dyDescent="0.25">
      <c r="A169" s="119"/>
      <c r="B169" s="17" t="s">
        <v>164</v>
      </c>
      <c r="C169" s="18" t="s">
        <v>53</v>
      </c>
      <c r="D169" s="19"/>
      <c r="E169" s="20" t="s">
        <v>54</v>
      </c>
      <c r="F169" s="109" t="s">
        <v>55</v>
      </c>
      <c r="G169" s="110"/>
      <c r="H169" s="110"/>
      <c r="I169" s="110"/>
      <c r="J169" s="111"/>
      <c r="K169" s="22"/>
      <c r="M169" s="1"/>
      <c r="P169" s="12"/>
      <c r="Q169" s="12"/>
      <c r="R169" s="12"/>
      <c r="S169" s="12"/>
      <c r="T169" s="12"/>
      <c r="U169" s="23"/>
      <c r="V169" s="12"/>
    </row>
    <row r="170" spans="1:22" ht="15.75" x14ac:dyDescent="0.25">
      <c r="A170" s="119"/>
      <c r="B170" s="17" t="s">
        <v>165</v>
      </c>
      <c r="C170" s="18" t="s">
        <v>53</v>
      </c>
      <c r="D170" s="19"/>
      <c r="E170" s="20" t="s">
        <v>54</v>
      </c>
      <c r="F170" s="109" t="s">
        <v>55</v>
      </c>
      <c r="G170" s="110"/>
      <c r="H170" s="110"/>
      <c r="I170" s="110"/>
      <c r="J170" s="111"/>
      <c r="K170" s="22"/>
      <c r="M170" s="1"/>
      <c r="P170" s="12"/>
      <c r="Q170" s="12"/>
      <c r="R170" s="12"/>
      <c r="S170" s="12"/>
      <c r="T170" s="12"/>
      <c r="U170" s="23"/>
      <c r="V170" s="12"/>
    </row>
    <row r="171" spans="1:22" ht="15.75" x14ac:dyDescent="0.25">
      <c r="A171" s="119"/>
      <c r="B171" s="17" t="s">
        <v>166</v>
      </c>
      <c r="C171" s="18" t="s">
        <v>53</v>
      </c>
      <c r="D171" s="19"/>
      <c r="E171" s="20" t="s">
        <v>54</v>
      </c>
      <c r="F171" s="109" t="s">
        <v>55</v>
      </c>
      <c r="G171" s="110"/>
      <c r="H171" s="110"/>
      <c r="I171" s="110"/>
      <c r="J171" s="111"/>
      <c r="K171" s="22"/>
      <c r="M171" s="1"/>
      <c r="P171" s="12"/>
      <c r="Q171" s="12"/>
      <c r="R171" s="12"/>
      <c r="S171" s="12"/>
      <c r="T171" s="12"/>
      <c r="U171" s="23"/>
      <c r="V171" s="12"/>
    </row>
    <row r="172" spans="1:22" ht="15.75" x14ac:dyDescent="0.25">
      <c r="A172" s="119"/>
      <c r="B172" s="17" t="s">
        <v>167</v>
      </c>
      <c r="C172" s="18" t="s">
        <v>53</v>
      </c>
      <c r="D172" s="19"/>
      <c r="E172" s="20" t="s">
        <v>54</v>
      </c>
      <c r="F172" s="109" t="s">
        <v>55</v>
      </c>
      <c r="G172" s="110"/>
      <c r="H172" s="110"/>
      <c r="I172" s="110"/>
      <c r="J172" s="111"/>
      <c r="K172" s="22"/>
      <c r="M172" s="1"/>
      <c r="P172" s="12"/>
      <c r="Q172" s="12"/>
      <c r="R172" s="12"/>
      <c r="S172" s="12"/>
      <c r="T172" s="12"/>
      <c r="U172" s="23"/>
      <c r="V172" s="12"/>
    </row>
    <row r="173" spans="1:22" ht="15.75" x14ac:dyDescent="0.25">
      <c r="A173" s="119"/>
      <c r="B173" s="17" t="s">
        <v>168</v>
      </c>
      <c r="C173" s="18" t="s">
        <v>53</v>
      </c>
      <c r="D173" s="19"/>
      <c r="E173" s="20" t="s">
        <v>54</v>
      </c>
      <c r="F173" s="109" t="s">
        <v>55</v>
      </c>
      <c r="G173" s="110"/>
      <c r="H173" s="110"/>
      <c r="I173" s="110"/>
      <c r="J173" s="111"/>
      <c r="K173" s="22"/>
      <c r="M173" s="1"/>
      <c r="P173" s="12"/>
      <c r="Q173" s="12"/>
      <c r="R173" s="12"/>
      <c r="S173" s="12"/>
      <c r="T173" s="12"/>
      <c r="U173" s="23"/>
      <c r="V173" s="12"/>
    </row>
    <row r="174" spans="1:22" ht="15.75" x14ac:dyDescent="0.25">
      <c r="A174" s="119"/>
      <c r="B174" s="17" t="s">
        <v>169</v>
      </c>
      <c r="C174" s="18" t="s">
        <v>53</v>
      </c>
      <c r="D174" s="19"/>
      <c r="E174" s="20" t="s">
        <v>54</v>
      </c>
      <c r="F174" s="109" t="s">
        <v>55</v>
      </c>
      <c r="G174" s="110"/>
      <c r="H174" s="110"/>
      <c r="I174" s="110"/>
      <c r="J174" s="111"/>
      <c r="K174" s="22"/>
      <c r="M174" s="1"/>
      <c r="P174" s="12"/>
      <c r="Q174" s="12"/>
      <c r="R174" s="12"/>
      <c r="S174" s="12"/>
      <c r="T174" s="12"/>
      <c r="U174" s="23"/>
      <c r="V174" s="12"/>
    </row>
    <row r="175" spans="1:22" ht="30" x14ac:dyDescent="0.25">
      <c r="A175" s="119"/>
      <c r="B175" s="17" t="s">
        <v>153</v>
      </c>
      <c r="C175" s="18" t="s">
        <v>53</v>
      </c>
      <c r="D175" s="19"/>
      <c r="E175" s="20" t="s">
        <v>54</v>
      </c>
      <c r="F175" s="109" t="s">
        <v>55</v>
      </c>
      <c r="G175" s="110"/>
      <c r="H175" s="110"/>
      <c r="I175" s="110"/>
      <c r="J175" s="111"/>
      <c r="K175" s="22"/>
      <c r="M175" s="1"/>
      <c r="P175" s="12"/>
      <c r="Q175" s="12"/>
      <c r="R175" s="12"/>
      <c r="S175" s="12"/>
      <c r="T175" s="12"/>
      <c r="U175" s="23"/>
      <c r="V175" s="12"/>
    </row>
    <row r="176" spans="1:22" ht="15.75" x14ac:dyDescent="0.25">
      <c r="A176" s="119"/>
      <c r="B176" s="17" t="s">
        <v>154</v>
      </c>
      <c r="C176" s="18" t="s">
        <v>53</v>
      </c>
      <c r="D176" s="19"/>
      <c r="E176" s="20" t="s">
        <v>54</v>
      </c>
      <c r="F176" s="109" t="s">
        <v>55</v>
      </c>
      <c r="G176" s="110"/>
      <c r="H176" s="110"/>
      <c r="I176" s="110"/>
      <c r="J176" s="111"/>
      <c r="K176" s="22"/>
      <c r="M176" s="1"/>
      <c r="P176" s="12"/>
      <c r="Q176" s="12"/>
      <c r="R176" s="12"/>
      <c r="S176" s="12"/>
      <c r="T176" s="12"/>
      <c r="U176" s="23"/>
      <c r="V176" s="12"/>
    </row>
    <row r="177" spans="1:22" ht="15.75" x14ac:dyDescent="0.25">
      <c r="A177" s="119"/>
      <c r="B177" s="17" t="s">
        <v>155</v>
      </c>
      <c r="C177" s="18" t="s">
        <v>53</v>
      </c>
      <c r="D177" s="19"/>
      <c r="E177" s="20" t="s">
        <v>54</v>
      </c>
      <c r="F177" s="109" t="s">
        <v>55</v>
      </c>
      <c r="G177" s="110"/>
      <c r="H177" s="110"/>
      <c r="I177" s="110"/>
      <c r="J177" s="111"/>
      <c r="K177" s="22"/>
      <c r="M177" s="1"/>
      <c r="P177" s="12"/>
      <c r="Q177" s="12"/>
      <c r="R177" s="12"/>
      <c r="S177" s="12"/>
      <c r="T177" s="12"/>
      <c r="U177" s="23"/>
      <c r="V177" s="12"/>
    </row>
    <row r="178" spans="1:22" ht="15.75" x14ac:dyDescent="0.25">
      <c r="A178" s="119"/>
      <c r="B178" s="21" t="s">
        <v>156</v>
      </c>
      <c r="C178" s="18" t="s">
        <v>53</v>
      </c>
      <c r="D178" s="19"/>
      <c r="E178" s="20" t="s">
        <v>54</v>
      </c>
      <c r="F178" s="106" t="s">
        <v>55</v>
      </c>
      <c r="G178" s="107"/>
      <c r="H178" s="107"/>
      <c r="I178" s="107"/>
      <c r="J178" s="108"/>
      <c r="K178" s="22"/>
      <c r="M178" s="1"/>
      <c r="P178" s="12"/>
      <c r="Q178" s="12"/>
      <c r="R178" s="12"/>
      <c r="S178" s="12"/>
      <c r="T178" s="12"/>
      <c r="U178" s="23"/>
      <c r="V178" s="12"/>
    </row>
    <row r="179" spans="1:22" ht="15.75" x14ac:dyDescent="0.25">
      <c r="A179" s="119"/>
      <c r="B179" s="24" t="s">
        <v>157</v>
      </c>
      <c r="C179" s="18" t="s">
        <v>53</v>
      </c>
      <c r="D179" s="19"/>
      <c r="E179" s="20" t="s">
        <v>54</v>
      </c>
      <c r="F179" s="109" t="s">
        <v>55</v>
      </c>
      <c r="G179" s="110"/>
      <c r="H179" s="110"/>
      <c r="I179" s="110"/>
      <c r="J179" s="111"/>
      <c r="K179" s="2"/>
      <c r="L179" s="1"/>
      <c r="M179" s="1"/>
      <c r="P179" s="12"/>
      <c r="Q179" s="12"/>
      <c r="R179" s="12"/>
      <c r="S179" s="12"/>
      <c r="T179" s="12"/>
      <c r="U179" s="23"/>
      <c r="V179" s="12"/>
    </row>
    <row r="180" spans="1:22" ht="15.75" x14ac:dyDescent="0.25">
      <c r="A180" s="119"/>
      <c r="B180" s="80" t="s">
        <v>219</v>
      </c>
      <c r="C180" s="18" t="s">
        <v>53</v>
      </c>
      <c r="D180" s="19"/>
      <c r="E180" s="20" t="s">
        <v>54</v>
      </c>
      <c r="F180" s="109" t="s">
        <v>55</v>
      </c>
      <c r="G180" s="110"/>
      <c r="H180" s="110"/>
      <c r="I180" s="110"/>
      <c r="J180" s="111"/>
      <c r="K180" s="2"/>
      <c r="M180" s="1"/>
      <c r="P180" s="12"/>
      <c r="Q180" s="12"/>
      <c r="R180" s="12"/>
      <c r="S180" s="12"/>
      <c r="T180" s="12"/>
    </row>
    <row r="181" spans="1:22" ht="30" x14ac:dyDescent="0.25">
      <c r="A181" s="119"/>
      <c r="B181" s="49" t="s">
        <v>158</v>
      </c>
      <c r="C181" s="25" t="s">
        <v>60</v>
      </c>
      <c r="D181" s="51"/>
      <c r="E181" s="26" t="s">
        <v>54</v>
      </c>
      <c r="F181" s="26" t="s">
        <v>61</v>
      </c>
      <c r="G181" s="49"/>
      <c r="H181" s="49"/>
      <c r="I181" s="29">
        <v>10</v>
      </c>
      <c r="J181" s="26" t="s">
        <v>185</v>
      </c>
      <c r="K181" s="2"/>
      <c r="M181" s="1"/>
      <c r="P181" s="12"/>
      <c r="Q181" s="12"/>
      <c r="R181" s="12"/>
      <c r="S181" s="12"/>
      <c r="T181" s="12"/>
    </row>
    <row r="182" spans="1:22" ht="30" x14ac:dyDescent="0.25">
      <c r="A182" s="119"/>
      <c r="B182" s="17" t="s">
        <v>159</v>
      </c>
      <c r="C182" s="25" t="s">
        <v>60</v>
      </c>
      <c r="D182" s="51"/>
      <c r="E182" s="26" t="s">
        <v>54</v>
      </c>
      <c r="F182" s="26" t="s">
        <v>61</v>
      </c>
      <c r="G182" s="49"/>
      <c r="H182" s="49"/>
      <c r="I182" s="29">
        <v>10</v>
      </c>
      <c r="J182" s="26" t="s">
        <v>185</v>
      </c>
      <c r="K182" s="22"/>
      <c r="M182" s="1"/>
      <c r="P182" s="12"/>
      <c r="Q182" s="12"/>
      <c r="R182" s="12"/>
      <c r="S182" s="12"/>
      <c r="T182" s="12"/>
      <c r="U182" s="23"/>
      <c r="V182" s="12"/>
    </row>
    <row r="183" spans="1:22" ht="30" x14ac:dyDescent="0.25">
      <c r="A183" s="100"/>
      <c r="B183" s="17" t="s">
        <v>160</v>
      </c>
      <c r="C183" s="25" t="s">
        <v>60</v>
      </c>
      <c r="D183" s="51"/>
      <c r="E183" s="26" t="s">
        <v>54</v>
      </c>
      <c r="F183" s="26" t="s">
        <v>61</v>
      </c>
      <c r="G183" s="49"/>
      <c r="H183" s="49"/>
      <c r="I183" s="29">
        <v>10</v>
      </c>
      <c r="J183" s="26" t="s">
        <v>185</v>
      </c>
      <c r="K183" s="22"/>
      <c r="M183" s="1"/>
      <c r="P183" s="12"/>
      <c r="Q183" s="12"/>
      <c r="R183" s="12"/>
      <c r="S183" s="12"/>
      <c r="T183" s="12"/>
      <c r="U183" s="23"/>
      <c r="V183" s="12"/>
    </row>
    <row r="184" spans="1:22" x14ac:dyDescent="0.25">
      <c r="A184" s="99"/>
      <c r="B184" s="99"/>
      <c r="C184" s="99"/>
      <c r="D184" s="99"/>
      <c r="E184" s="99"/>
      <c r="F184" s="99"/>
      <c r="G184" s="99"/>
      <c r="H184" s="99"/>
      <c r="I184" s="99"/>
      <c r="J184" s="100"/>
      <c r="K184" s="22"/>
      <c r="M184" s="1"/>
      <c r="P184" s="12"/>
      <c r="Q184" s="12"/>
      <c r="R184" s="12"/>
      <c r="S184" s="12"/>
      <c r="T184" s="12"/>
      <c r="U184" s="23"/>
      <c r="V184" s="12"/>
    </row>
    <row r="185" spans="1:22" ht="17.25" customHeight="1" x14ac:dyDescent="0.25">
      <c r="A185" s="5" t="s">
        <v>241</v>
      </c>
      <c r="B185" s="115" t="s">
        <v>170</v>
      </c>
      <c r="C185" s="116"/>
      <c r="D185" s="116"/>
      <c r="E185" s="116"/>
      <c r="F185" s="116"/>
      <c r="G185" s="116"/>
      <c r="H185" s="116"/>
      <c r="I185" s="116"/>
      <c r="J185" s="117"/>
      <c r="K185" s="2"/>
      <c r="M185" s="1"/>
    </row>
    <row r="186" spans="1:22" ht="15.75" customHeight="1" x14ac:dyDescent="0.25">
      <c r="A186" s="124"/>
      <c r="B186" s="49" t="s">
        <v>171</v>
      </c>
      <c r="C186" s="18" t="s">
        <v>53</v>
      </c>
      <c r="D186" s="19"/>
      <c r="E186" s="20" t="s">
        <v>54</v>
      </c>
      <c r="F186" s="109" t="s">
        <v>55</v>
      </c>
      <c r="G186" s="110"/>
      <c r="H186" s="110"/>
      <c r="I186" s="110"/>
      <c r="J186" s="111"/>
      <c r="K186" s="2"/>
      <c r="M186" s="1"/>
    </row>
    <row r="187" spans="1:22" ht="15.75" customHeight="1" x14ac:dyDescent="0.25">
      <c r="A187" s="125"/>
      <c r="B187" s="50" t="s">
        <v>172</v>
      </c>
      <c r="C187" s="18" t="s">
        <v>53</v>
      </c>
      <c r="D187" s="19"/>
      <c r="E187" s="20" t="s">
        <v>54</v>
      </c>
      <c r="F187" s="109" t="s">
        <v>55</v>
      </c>
      <c r="G187" s="110"/>
      <c r="H187" s="110"/>
      <c r="I187" s="110"/>
      <c r="J187" s="111"/>
      <c r="K187" s="2"/>
      <c r="M187" s="1"/>
    </row>
    <row r="188" spans="1:22" ht="15.75" customHeight="1" x14ac:dyDescent="0.25">
      <c r="A188" s="125"/>
      <c r="B188" s="49" t="s">
        <v>218</v>
      </c>
      <c r="C188" s="18" t="s">
        <v>53</v>
      </c>
      <c r="D188" s="19"/>
      <c r="E188" s="20" t="s">
        <v>54</v>
      </c>
      <c r="F188" s="109" t="s">
        <v>55</v>
      </c>
      <c r="G188" s="110"/>
      <c r="H188" s="110"/>
      <c r="I188" s="110"/>
      <c r="J188" s="111"/>
      <c r="K188" s="2"/>
      <c r="M188" s="1"/>
    </row>
    <row r="189" spans="1:22" ht="15.75" customHeight="1" x14ac:dyDescent="0.25">
      <c r="A189" s="125"/>
      <c r="B189" s="50" t="s">
        <v>173</v>
      </c>
      <c r="C189" s="18" t="s">
        <v>53</v>
      </c>
      <c r="D189" s="19"/>
      <c r="E189" s="20" t="s">
        <v>54</v>
      </c>
      <c r="F189" s="109" t="s">
        <v>55</v>
      </c>
      <c r="G189" s="110"/>
      <c r="H189" s="110"/>
      <c r="I189" s="110"/>
      <c r="J189" s="111"/>
      <c r="K189" s="2"/>
      <c r="M189" s="1"/>
    </row>
    <row r="190" spans="1:22" ht="15.75" customHeight="1" x14ac:dyDescent="0.25">
      <c r="A190" s="125"/>
      <c r="B190" s="49" t="s">
        <v>174</v>
      </c>
      <c r="C190" s="18" t="s">
        <v>53</v>
      </c>
      <c r="D190" s="19"/>
      <c r="E190" s="20" t="s">
        <v>54</v>
      </c>
      <c r="F190" s="109" t="s">
        <v>55</v>
      </c>
      <c r="G190" s="110"/>
      <c r="H190" s="110"/>
      <c r="I190" s="110"/>
      <c r="J190" s="111"/>
      <c r="K190" s="2"/>
      <c r="M190" s="1"/>
    </row>
    <row r="191" spans="1:22" ht="15.75" customHeight="1" x14ac:dyDescent="0.25">
      <c r="A191" s="125"/>
      <c r="B191" s="50" t="s">
        <v>175</v>
      </c>
      <c r="C191" s="18" t="s">
        <v>53</v>
      </c>
      <c r="D191" s="19"/>
      <c r="E191" s="20" t="s">
        <v>54</v>
      </c>
      <c r="F191" s="109" t="s">
        <v>55</v>
      </c>
      <c r="G191" s="110"/>
      <c r="H191" s="110"/>
      <c r="I191" s="110"/>
      <c r="J191" s="111"/>
      <c r="K191" s="2"/>
      <c r="M191" s="1"/>
    </row>
    <row r="192" spans="1:22" ht="15.75" customHeight="1" x14ac:dyDescent="0.25">
      <c r="A192" s="126"/>
      <c r="B192" s="50" t="s">
        <v>176</v>
      </c>
      <c r="C192" s="18" t="s">
        <v>53</v>
      </c>
      <c r="D192" s="19"/>
      <c r="E192" s="20" t="s">
        <v>54</v>
      </c>
      <c r="F192" s="109" t="s">
        <v>55</v>
      </c>
      <c r="G192" s="110"/>
      <c r="H192" s="110"/>
      <c r="I192" s="110"/>
      <c r="J192" s="111"/>
      <c r="K192" s="2"/>
      <c r="M192" s="1"/>
      <c r="P192" s="12"/>
      <c r="Q192" s="12"/>
      <c r="R192" s="12"/>
      <c r="S192" s="12"/>
      <c r="T192" s="12"/>
    </row>
    <row r="193" spans="1:22" x14ac:dyDescent="0.25">
      <c r="A193" s="99"/>
      <c r="B193" s="99"/>
      <c r="C193" s="99"/>
      <c r="D193" s="99"/>
      <c r="E193" s="99"/>
      <c r="F193" s="99"/>
      <c r="G193" s="99"/>
      <c r="H193" s="99"/>
      <c r="I193" s="99"/>
      <c r="J193" s="100"/>
      <c r="K193" s="22"/>
      <c r="U193" s="23"/>
      <c r="V193" s="12"/>
    </row>
    <row r="194" spans="1:22" ht="15.75" x14ac:dyDescent="0.25">
      <c r="A194" s="5" t="s">
        <v>177</v>
      </c>
      <c r="B194" s="115" t="s">
        <v>178</v>
      </c>
      <c r="C194" s="116"/>
      <c r="D194" s="116"/>
      <c r="E194" s="116"/>
      <c r="F194" s="116"/>
      <c r="G194" s="116"/>
      <c r="H194" s="116"/>
      <c r="I194" s="116"/>
      <c r="J194" s="117"/>
      <c r="K194" s="2"/>
    </row>
    <row r="195" spans="1:22" ht="15.75" x14ac:dyDescent="0.25">
      <c r="A195" s="5" t="s">
        <v>179</v>
      </c>
      <c r="B195" s="115" t="s">
        <v>180</v>
      </c>
      <c r="C195" s="116"/>
      <c r="D195" s="116"/>
      <c r="E195" s="116"/>
      <c r="F195" s="116"/>
      <c r="G195" s="116"/>
      <c r="H195" s="116"/>
      <c r="I195" s="116"/>
      <c r="J195" s="117"/>
      <c r="K195" s="2"/>
    </row>
    <row r="196" spans="1:22" ht="30" customHeight="1" x14ac:dyDescent="0.25">
      <c r="A196" s="118"/>
      <c r="B196" s="49" t="s">
        <v>181</v>
      </c>
      <c r="C196" s="18" t="s">
        <v>53</v>
      </c>
      <c r="D196" s="51"/>
      <c r="E196" s="20" t="s">
        <v>182</v>
      </c>
      <c r="F196" s="120" t="s">
        <v>55</v>
      </c>
      <c r="G196" s="120"/>
      <c r="H196" s="120"/>
      <c r="I196" s="120"/>
      <c r="J196" s="120"/>
      <c r="K196" s="22"/>
      <c r="N196" s="12"/>
    </row>
    <row r="197" spans="1:22" ht="15.75" x14ac:dyDescent="0.25">
      <c r="A197" s="119"/>
      <c r="B197" s="49" t="s">
        <v>183</v>
      </c>
      <c r="C197" s="18" t="s">
        <v>53</v>
      </c>
      <c r="D197" s="51"/>
      <c r="E197" s="20" t="s">
        <v>182</v>
      </c>
      <c r="F197" s="120" t="s">
        <v>55</v>
      </c>
      <c r="G197" s="120"/>
      <c r="H197" s="120"/>
      <c r="I197" s="120"/>
      <c r="J197" s="120"/>
      <c r="K197" s="22"/>
      <c r="N197" s="12"/>
    </row>
    <row r="198" spans="1:22" ht="15.75" x14ac:dyDescent="0.25">
      <c r="A198" s="119"/>
      <c r="B198" s="79" t="s">
        <v>184</v>
      </c>
      <c r="C198" s="18" t="s">
        <v>53</v>
      </c>
      <c r="D198" s="19"/>
      <c r="E198" s="20" t="s">
        <v>54</v>
      </c>
      <c r="F198" s="120" t="s">
        <v>55</v>
      </c>
      <c r="G198" s="120"/>
      <c r="H198" s="120"/>
      <c r="I198" s="120"/>
      <c r="J198" s="120"/>
      <c r="K198" s="22"/>
      <c r="N198" s="12"/>
    </row>
    <row r="199" spans="1:22" ht="15.75" x14ac:dyDescent="0.25">
      <c r="A199" s="119"/>
      <c r="B199" s="17" t="s">
        <v>249</v>
      </c>
      <c r="C199" s="18" t="s">
        <v>53</v>
      </c>
      <c r="D199" s="19"/>
      <c r="E199" s="20" t="s">
        <v>54</v>
      </c>
      <c r="F199" s="120" t="s">
        <v>55</v>
      </c>
      <c r="G199" s="120"/>
      <c r="H199" s="120"/>
      <c r="I199" s="120"/>
      <c r="J199" s="120"/>
      <c r="K199" s="22">
        <f>IF(D199="ja",10,0)</f>
        <v>0</v>
      </c>
    </row>
    <row r="200" spans="1:22" x14ac:dyDescent="0.25">
      <c r="A200" s="100"/>
      <c r="B200" s="17" t="s">
        <v>186</v>
      </c>
      <c r="C200" s="25" t="s">
        <v>60</v>
      </c>
      <c r="D200" s="19"/>
      <c r="E200" s="26" t="s">
        <v>54</v>
      </c>
      <c r="F200" s="26" t="s">
        <v>61</v>
      </c>
      <c r="G200" s="49"/>
      <c r="H200" s="49"/>
      <c r="I200" s="29">
        <v>10</v>
      </c>
      <c r="J200" s="26" t="s">
        <v>185</v>
      </c>
      <c r="K200" s="22">
        <f>IF(D200="ja",10,0)</f>
        <v>0</v>
      </c>
      <c r="M200" s="1"/>
      <c r="P200" s="12"/>
      <c r="Q200" s="12"/>
      <c r="R200" s="12"/>
      <c r="S200" s="12"/>
      <c r="T200" s="12"/>
    </row>
    <row r="201" spans="1:22" x14ac:dyDescent="0.25">
      <c r="A201" s="99"/>
      <c r="B201" s="99"/>
      <c r="C201" s="99"/>
      <c r="D201" s="99"/>
      <c r="E201" s="99"/>
      <c r="F201" s="99"/>
      <c r="G201" s="99"/>
      <c r="H201" s="99"/>
      <c r="I201" s="99"/>
      <c r="J201" s="100"/>
      <c r="K201" s="22">
        <f>SUM(K199:K200)</f>
        <v>0</v>
      </c>
      <c r="U201" s="23"/>
      <c r="V201" s="12"/>
    </row>
    <row r="202" spans="1:22" ht="15.75" x14ac:dyDescent="0.25">
      <c r="A202" s="5" t="s">
        <v>187</v>
      </c>
      <c r="B202" s="115" t="s">
        <v>188</v>
      </c>
      <c r="C202" s="116"/>
      <c r="D202" s="116"/>
      <c r="E202" s="116"/>
      <c r="F202" s="116"/>
      <c r="G202" s="116"/>
      <c r="H202" s="116"/>
      <c r="I202" s="116"/>
      <c r="J202" s="117"/>
      <c r="K202" s="2"/>
      <c r="M202" s="1"/>
    </row>
    <row r="203" spans="1:22" ht="15.75" x14ac:dyDescent="0.25">
      <c r="A203" s="118"/>
      <c r="B203" s="79" t="s">
        <v>189</v>
      </c>
      <c r="C203" s="18" t="s">
        <v>53</v>
      </c>
      <c r="D203" s="19"/>
      <c r="E203" s="20" t="s">
        <v>54</v>
      </c>
      <c r="F203" s="120" t="s">
        <v>55</v>
      </c>
      <c r="G203" s="120"/>
      <c r="H203" s="120"/>
      <c r="I203" s="120"/>
      <c r="J203" s="120"/>
      <c r="K203" s="2"/>
      <c r="M203" s="1"/>
    </row>
    <row r="204" spans="1:22" ht="15.75" x14ac:dyDescent="0.25">
      <c r="A204" s="100"/>
      <c r="B204" s="79" t="s">
        <v>190</v>
      </c>
      <c r="C204" s="18" t="s">
        <v>53</v>
      </c>
      <c r="D204" s="19"/>
      <c r="E204" s="20" t="s">
        <v>54</v>
      </c>
      <c r="F204" s="120" t="s">
        <v>55</v>
      </c>
      <c r="G204" s="120"/>
      <c r="H204" s="120"/>
      <c r="I204" s="120"/>
      <c r="J204" s="120"/>
      <c r="K204" s="2"/>
      <c r="M204" s="1"/>
      <c r="P204" s="12"/>
      <c r="Q204" s="12"/>
      <c r="R204" s="12"/>
      <c r="S204" s="12"/>
      <c r="T204" s="12"/>
    </row>
    <row r="205" spans="1:22" x14ac:dyDescent="0.25">
      <c r="A205" s="99"/>
      <c r="B205" s="99"/>
      <c r="C205" s="99"/>
      <c r="D205" s="99"/>
      <c r="E205" s="99"/>
      <c r="F205" s="99"/>
      <c r="G205" s="99"/>
      <c r="H205" s="99"/>
      <c r="I205" s="99"/>
      <c r="J205" s="100"/>
      <c r="K205" s="22"/>
      <c r="U205" s="23"/>
      <c r="V205" s="12"/>
    </row>
    <row r="206" spans="1:22" ht="15.75" x14ac:dyDescent="0.25">
      <c r="A206" s="5" t="s">
        <v>191</v>
      </c>
      <c r="B206" s="115" t="s">
        <v>192</v>
      </c>
      <c r="C206" s="116"/>
      <c r="D206" s="116"/>
      <c r="E206" s="116"/>
      <c r="F206" s="116"/>
      <c r="G206" s="116"/>
      <c r="H206" s="116"/>
      <c r="I206" s="116"/>
      <c r="J206" s="117"/>
      <c r="K206" s="2"/>
    </row>
    <row r="207" spans="1:22" ht="15.75" customHeight="1" x14ac:dyDescent="0.25">
      <c r="A207" s="118"/>
      <c r="B207" s="80" t="s">
        <v>193</v>
      </c>
      <c r="C207" s="25" t="s">
        <v>60</v>
      </c>
      <c r="D207" s="52"/>
      <c r="E207" s="53" t="s">
        <v>194</v>
      </c>
      <c r="F207" s="86" t="s">
        <v>216</v>
      </c>
      <c r="G207" s="55"/>
      <c r="H207" s="54"/>
      <c r="I207" s="86">
        <v>10</v>
      </c>
      <c r="J207" s="26" t="s">
        <v>256</v>
      </c>
      <c r="K207" s="2"/>
    </row>
    <row r="208" spans="1:22" ht="15.75" customHeight="1" x14ac:dyDescent="0.25">
      <c r="A208" s="119"/>
      <c r="B208" s="49" t="s">
        <v>195</v>
      </c>
      <c r="C208" s="25" t="s">
        <v>60</v>
      </c>
      <c r="D208" s="52"/>
      <c r="E208" s="53" t="s">
        <v>196</v>
      </c>
      <c r="F208" s="86" t="s">
        <v>255</v>
      </c>
      <c r="G208" s="56"/>
      <c r="H208" s="54"/>
      <c r="I208" s="86">
        <v>10</v>
      </c>
      <c r="J208" s="26" t="s">
        <v>250</v>
      </c>
      <c r="K208" s="2"/>
    </row>
    <row r="209" spans="1:23" ht="15.75" customHeight="1" x14ac:dyDescent="0.25">
      <c r="A209" s="119"/>
      <c r="B209" s="49" t="s">
        <v>197</v>
      </c>
      <c r="C209" s="25" t="s">
        <v>60</v>
      </c>
      <c r="D209" s="52"/>
      <c r="E209" s="81" t="s">
        <v>54</v>
      </c>
      <c r="F209" s="26" t="s">
        <v>61</v>
      </c>
      <c r="G209" s="56"/>
      <c r="H209" s="54"/>
      <c r="I209" s="29">
        <v>10</v>
      </c>
      <c r="J209" s="26" t="s">
        <v>185</v>
      </c>
      <c r="K209" s="2"/>
    </row>
    <row r="210" spans="1:23" ht="15.75" customHeight="1" x14ac:dyDescent="0.25">
      <c r="A210" s="119"/>
      <c r="B210" s="49" t="s">
        <v>198</v>
      </c>
      <c r="C210" s="25" t="s">
        <v>60</v>
      </c>
      <c r="D210" s="52"/>
      <c r="E210" s="53" t="s">
        <v>199</v>
      </c>
      <c r="F210" s="86" t="s">
        <v>200</v>
      </c>
      <c r="G210" s="57"/>
      <c r="H210" s="54" t="s">
        <v>201</v>
      </c>
      <c r="I210" s="86">
        <v>10</v>
      </c>
      <c r="J210" s="26" t="s">
        <v>202</v>
      </c>
      <c r="K210" s="2"/>
      <c r="M210" s="1"/>
      <c r="P210" s="12"/>
      <c r="Q210" s="12"/>
      <c r="R210" s="12"/>
      <c r="S210" s="12"/>
      <c r="T210" s="12"/>
    </row>
    <row r="211" spans="1:23" ht="15.75" customHeight="1" x14ac:dyDescent="0.25">
      <c r="A211" s="100"/>
      <c r="B211" s="49" t="s">
        <v>203</v>
      </c>
      <c r="C211" s="25" t="s">
        <v>63</v>
      </c>
      <c r="D211" s="52"/>
      <c r="E211" s="53" t="s">
        <v>217</v>
      </c>
      <c r="F211" s="121"/>
      <c r="G211" s="122"/>
      <c r="H211" s="122"/>
      <c r="I211" s="122"/>
      <c r="J211" s="123"/>
      <c r="K211" s="2"/>
      <c r="M211" s="1"/>
      <c r="P211" s="12"/>
      <c r="Q211" s="12"/>
      <c r="R211" s="12"/>
      <c r="S211" s="12"/>
      <c r="T211" s="12"/>
    </row>
    <row r="212" spans="1:23" x14ac:dyDescent="0.25">
      <c r="A212" s="99"/>
      <c r="B212" s="99"/>
      <c r="C212" s="99"/>
      <c r="D212" s="99"/>
      <c r="E212" s="99"/>
      <c r="F212" s="99"/>
      <c r="G212" s="99"/>
      <c r="H212" s="99"/>
      <c r="I212" s="99"/>
      <c r="J212" s="100"/>
      <c r="K212" s="22">
        <f>SUM(K208:K210)</f>
        <v>0</v>
      </c>
      <c r="U212" s="23"/>
      <c r="V212" s="12"/>
    </row>
    <row r="213" spans="1:23" ht="15.75" x14ac:dyDescent="0.25">
      <c r="A213" s="5" t="s">
        <v>204</v>
      </c>
      <c r="B213" s="115" t="s">
        <v>205</v>
      </c>
      <c r="C213" s="116"/>
      <c r="D213" s="116"/>
      <c r="E213" s="116"/>
      <c r="F213" s="116"/>
      <c r="G213" s="116"/>
      <c r="H213" s="116"/>
      <c r="I213" s="116"/>
      <c r="J213" s="117"/>
      <c r="K213" s="2"/>
      <c r="M213" s="1"/>
    </row>
    <row r="214" spans="1:23" ht="15.75" x14ac:dyDescent="0.25">
      <c r="A214" s="118"/>
      <c r="B214" s="58" t="s">
        <v>206</v>
      </c>
      <c r="C214" s="18" t="s">
        <v>53</v>
      </c>
      <c r="D214" s="51"/>
      <c r="E214" s="20" t="s">
        <v>182</v>
      </c>
      <c r="F214" s="120" t="s">
        <v>55</v>
      </c>
      <c r="G214" s="120"/>
      <c r="H214" s="120"/>
      <c r="I214" s="120"/>
      <c r="J214" s="120"/>
      <c r="K214" s="2"/>
      <c r="L214" s="59"/>
      <c r="M214" s="37"/>
      <c r="N214" s="37"/>
      <c r="O214" s="37"/>
      <c r="P214" s="37"/>
      <c r="Q214" s="37"/>
      <c r="R214" s="37"/>
      <c r="S214" s="37"/>
      <c r="T214" s="37"/>
    </row>
    <row r="215" spans="1:23" s="37" customFormat="1" ht="15.75" x14ac:dyDescent="0.25">
      <c r="A215" s="119"/>
      <c r="B215" s="58" t="s">
        <v>207</v>
      </c>
      <c r="C215" s="18" t="s">
        <v>53</v>
      </c>
      <c r="D215" s="51"/>
      <c r="E215" s="20" t="s">
        <v>182</v>
      </c>
      <c r="F215" s="120" t="s">
        <v>55</v>
      </c>
      <c r="G215" s="120"/>
      <c r="H215" s="120"/>
      <c r="I215" s="120"/>
      <c r="J215" s="120"/>
      <c r="K215" s="2"/>
      <c r="L215" s="59"/>
    </row>
    <row r="216" spans="1:23" ht="30" x14ac:dyDescent="0.25">
      <c r="A216" s="100"/>
      <c r="B216" s="58" t="s">
        <v>208</v>
      </c>
      <c r="C216" s="25" t="s">
        <v>63</v>
      </c>
      <c r="D216" s="51"/>
      <c r="E216" s="60" t="s">
        <v>182</v>
      </c>
      <c r="F216" s="127"/>
      <c r="G216" s="127"/>
      <c r="H216" s="127"/>
      <c r="I216" s="127"/>
      <c r="J216" s="128"/>
      <c r="K216" s="2"/>
      <c r="M216" s="1"/>
      <c r="P216" s="12"/>
      <c r="Q216" s="12"/>
      <c r="R216" s="12"/>
      <c r="S216" s="12"/>
      <c r="T216" s="12"/>
      <c r="U216" s="37"/>
      <c r="V216" s="37"/>
      <c r="W216" s="37"/>
    </row>
    <row r="217" spans="1:23" x14ac:dyDescent="0.25">
      <c r="A217" s="99"/>
      <c r="B217" s="99"/>
      <c r="C217" s="99"/>
      <c r="D217" s="99"/>
      <c r="E217" s="99"/>
      <c r="F217" s="99"/>
      <c r="G217" s="99"/>
      <c r="H217" s="99"/>
      <c r="I217" s="99"/>
      <c r="J217" s="100"/>
      <c r="K217" s="22"/>
      <c r="U217" s="23"/>
      <c r="V217" s="12"/>
    </row>
    <row r="218" spans="1:23" ht="15.75" x14ac:dyDescent="0.25">
      <c r="A218" s="5" t="s">
        <v>209</v>
      </c>
      <c r="B218" s="115" t="s">
        <v>210</v>
      </c>
      <c r="C218" s="116"/>
      <c r="D218" s="116"/>
      <c r="E218" s="116"/>
      <c r="F218" s="116"/>
      <c r="G218" s="116"/>
      <c r="H218" s="116"/>
      <c r="I218" s="116"/>
      <c r="J218" s="117"/>
      <c r="K218" s="2"/>
      <c r="M218" s="1"/>
    </row>
    <row r="219" spans="1:23" ht="15.75" x14ac:dyDescent="0.25">
      <c r="A219" s="118"/>
      <c r="B219" s="24" t="s">
        <v>211</v>
      </c>
      <c r="C219" s="18" t="s">
        <v>53</v>
      </c>
      <c r="D219" s="19"/>
      <c r="E219" s="20" t="s">
        <v>54</v>
      </c>
      <c r="F219" s="120" t="s">
        <v>55</v>
      </c>
      <c r="G219" s="120"/>
      <c r="H219" s="120"/>
      <c r="I219" s="120"/>
      <c r="J219" s="120"/>
      <c r="K219" s="2"/>
    </row>
    <row r="220" spans="1:23" s="37" customFormat="1" ht="15.75" x14ac:dyDescent="0.25">
      <c r="A220" s="100"/>
      <c r="B220" s="49" t="s">
        <v>212</v>
      </c>
      <c r="C220" s="18" t="s">
        <v>53</v>
      </c>
      <c r="D220" s="19"/>
      <c r="E220" s="20" t="s">
        <v>54</v>
      </c>
      <c r="F220" s="120" t="s">
        <v>55</v>
      </c>
      <c r="G220" s="120"/>
      <c r="H220" s="120"/>
      <c r="I220" s="120"/>
      <c r="J220" s="120"/>
      <c r="K220" s="2"/>
      <c r="L220" s="3"/>
      <c r="M220" s="1"/>
      <c r="N220" s="1"/>
      <c r="O220" s="1"/>
      <c r="P220" s="12"/>
      <c r="Q220" s="12"/>
      <c r="R220" s="12"/>
      <c r="S220" s="12"/>
      <c r="T220" s="12"/>
      <c r="U220" s="1"/>
      <c r="V220" s="1"/>
      <c r="W220" s="1"/>
    </row>
    <row r="221" spans="1:23" x14ac:dyDescent="0.25">
      <c r="A221" s="99"/>
      <c r="B221" s="99"/>
      <c r="C221" s="99"/>
      <c r="D221" s="99"/>
      <c r="E221" s="99"/>
      <c r="F221" s="99"/>
      <c r="G221" s="99"/>
      <c r="H221" s="99"/>
      <c r="I221" s="99"/>
      <c r="J221" s="100"/>
      <c r="K221" s="22"/>
      <c r="U221" s="23"/>
      <c r="V221" s="12"/>
    </row>
    <row r="222" spans="1:23" ht="15.75" x14ac:dyDescent="0.25">
      <c r="A222" s="5" t="s">
        <v>213</v>
      </c>
      <c r="B222" s="115" t="s">
        <v>214</v>
      </c>
      <c r="C222" s="116"/>
      <c r="D222" s="116"/>
      <c r="E222" s="116"/>
      <c r="F222" s="116"/>
      <c r="G222" s="116"/>
      <c r="H222" s="116"/>
      <c r="I222" s="116"/>
      <c r="J222" s="117"/>
      <c r="K222" s="2"/>
    </row>
    <row r="223" spans="1:23" s="37" customFormat="1" ht="15.75" x14ac:dyDescent="0.25">
      <c r="A223" s="129"/>
      <c r="B223" s="49" t="s">
        <v>257</v>
      </c>
      <c r="C223" s="18" t="s">
        <v>53</v>
      </c>
      <c r="D223" s="19"/>
      <c r="E223" s="20" t="s">
        <v>54</v>
      </c>
      <c r="F223" s="120" t="s">
        <v>55</v>
      </c>
      <c r="G223" s="120"/>
      <c r="H223" s="120"/>
      <c r="I223" s="120"/>
      <c r="J223" s="120"/>
      <c r="K223" s="2"/>
      <c r="L223" s="3"/>
      <c r="M223" s="1"/>
      <c r="N223" s="1"/>
      <c r="O223" s="1"/>
      <c r="P223" s="12"/>
      <c r="Q223" s="12"/>
      <c r="R223" s="12"/>
      <c r="S223" s="12"/>
      <c r="T223" s="12"/>
      <c r="U223" s="1"/>
      <c r="V223" s="1"/>
      <c r="W223" s="1"/>
    </row>
    <row r="224" spans="1:23" ht="15.75" x14ac:dyDescent="0.25">
      <c r="A224" s="130"/>
      <c r="B224" s="49" t="s">
        <v>215</v>
      </c>
      <c r="C224" s="18" t="s">
        <v>53</v>
      </c>
      <c r="D224" s="61"/>
      <c r="E224" s="20" t="s">
        <v>54</v>
      </c>
      <c r="F224" s="120" t="s">
        <v>55</v>
      </c>
      <c r="G224" s="120"/>
      <c r="H224" s="120"/>
      <c r="I224" s="120"/>
      <c r="J224" s="120"/>
      <c r="M224" s="1"/>
      <c r="P224" s="12"/>
      <c r="Q224" s="12"/>
      <c r="R224" s="12"/>
      <c r="S224" s="12"/>
      <c r="T224" s="12"/>
    </row>
    <row r="225" spans="1:22" x14ac:dyDescent="0.25">
      <c r="A225" s="99"/>
      <c r="B225" s="99"/>
      <c r="C225" s="99"/>
      <c r="D225" s="99"/>
      <c r="E225" s="99"/>
      <c r="F225" s="99"/>
      <c r="G225" s="99"/>
      <c r="H225" s="99"/>
      <c r="I225" s="99"/>
      <c r="J225" s="100"/>
      <c r="K225" s="22"/>
      <c r="U225" s="23"/>
      <c r="V225" s="12"/>
    </row>
    <row r="226" spans="1:22" ht="19.5" customHeight="1" x14ac:dyDescent="0.25">
      <c r="I226" s="65"/>
      <c r="J226" s="65"/>
      <c r="K226" s="2"/>
    </row>
    <row r="227" spans="1:22" x14ac:dyDescent="0.25">
      <c r="I227" s="65"/>
      <c r="J227" s="43"/>
      <c r="K227" s="63"/>
    </row>
    <row r="228" spans="1:22" x14ac:dyDescent="0.25">
      <c r="I228" s="65"/>
      <c r="J228" s="43"/>
      <c r="K228" s="63"/>
    </row>
    <row r="229" spans="1:22" x14ac:dyDescent="0.25">
      <c r="I229" s="65"/>
      <c r="J229" s="43"/>
      <c r="K229" s="63"/>
    </row>
    <row r="230" spans="1:22" x14ac:dyDescent="0.25">
      <c r="I230" s="65"/>
      <c r="J230" s="43"/>
      <c r="K230" s="63"/>
    </row>
    <row r="231" spans="1:22" x14ac:dyDescent="0.25">
      <c r="C231" s="66"/>
      <c r="D231" s="8"/>
      <c r="E231" s="65"/>
      <c r="F231" s="65"/>
      <c r="G231" s="8"/>
      <c r="H231" s="67"/>
      <c r="I231" s="65"/>
      <c r="J231" s="43"/>
      <c r="K231" s="63"/>
    </row>
    <row r="232" spans="1:22" x14ac:dyDescent="0.25">
      <c r="C232" s="66"/>
      <c r="D232" s="8"/>
      <c r="E232" s="65"/>
      <c r="F232" s="65"/>
      <c r="G232" s="8"/>
      <c r="H232" s="67"/>
      <c r="I232" s="65"/>
      <c r="J232" s="65"/>
      <c r="K232" s="2"/>
    </row>
    <row r="233" spans="1:22" x14ac:dyDescent="0.25">
      <c r="B233" s="68"/>
      <c r="C233" s="66"/>
      <c r="D233" s="8"/>
      <c r="E233" s="65"/>
      <c r="F233" s="65"/>
      <c r="G233" s="8"/>
      <c r="H233" s="67"/>
      <c r="I233" s="65"/>
      <c r="K233" s="2"/>
    </row>
    <row r="234" spans="1:22" x14ac:dyDescent="0.25">
      <c r="B234" s="69"/>
      <c r="C234" s="66"/>
      <c r="D234" s="8"/>
      <c r="E234" s="65"/>
      <c r="F234" s="65"/>
      <c r="G234" s="8"/>
      <c r="H234" s="67"/>
      <c r="I234" s="65"/>
      <c r="K234" s="2"/>
    </row>
    <row r="235" spans="1:22" x14ac:dyDescent="0.25">
      <c r="B235" s="70"/>
      <c r="C235" s="66"/>
      <c r="D235" s="8"/>
      <c r="E235" s="65"/>
      <c r="F235" s="65"/>
      <c r="G235" s="8"/>
      <c r="H235" s="67"/>
      <c r="I235" s="65"/>
      <c r="K235" s="2"/>
    </row>
    <row r="236" spans="1:22" x14ac:dyDescent="0.25">
      <c r="B236" s="71"/>
      <c r="I236" s="65"/>
      <c r="J236" s="65"/>
      <c r="K236" s="2"/>
      <c r="M236" s="1"/>
    </row>
    <row r="237" spans="1:22" x14ac:dyDescent="0.25">
      <c r="B237" s="72"/>
      <c r="C237" s="64"/>
      <c r="J237" s="65"/>
      <c r="K237" s="73"/>
      <c r="M237" s="1"/>
    </row>
    <row r="238" spans="1:22" x14ac:dyDescent="0.25">
      <c r="B238" s="72"/>
      <c r="C238" s="64"/>
      <c r="K238" s="73"/>
      <c r="M238" s="1"/>
    </row>
    <row r="239" spans="1:22" x14ac:dyDescent="0.25">
      <c r="B239" s="72"/>
      <c r="C239" s="64"/>
      <c r="K239" s="73"/>
    </row>
    <row r="240" spans="1:22" x14ac:dyDescent="0.25">
      <c r="K240" s="73"/>
    </row>
    <row r="241" spans="2:11" x14ac:dyDescent="0.25">
      <c r="I241" s="65"/>
      <c r="J241" s="65"/>
      <c r="K241" s="2"/>
    </row>
    <row r="242" spans="2:11" x14ac:dyDescent="0.25">
      <c r="I242" s="65"/>
      <c r="J242" s="65"/>
      <c r="K242" s="2"/>
    </row>
    <row r="243" spans="2:11" x14ac:dyDescent="0.25">
      <c r="K243" s="73"/>
    </row>
    <row r="244" spans="2:11" ht="15.75" x14ac:dyDescent="0.25">
      <c r="B244" s="74"/>
      <c r="C244" s="75"/>
      <c r="D244" s="76"/>
      <c r="E244" s="75"/>
      <c r="K244" s="73"/>
    </row>
    <row r="245" spans="2:11" x14ac:dyDescent="0.25">
      <c r="K245" s="73"/>
    </row>
    <row r="246" spans="2:11" x14ac:dyDescent="0.25">
      <c r="K246" s="73"/>
    </row>
    <row r="247" spans="2:11" x14ac:dyDescent="0.25">
      <c r="I247" s="65"/>
      <c r="J247" s="65"/>
      <c r="K247" s="2"/>
    </row>
    <row r="248" spans="2:11" x14ac:dyDescent="0.25">
      <c r="I248" s="65"/>
      <c r="J248" s="65"/>
      <c r="K248" s="2"/>
    </row>
    <row r="249" spans="2:11" x14ac:dyDescent="0.25">
      <c r="K249" s="73"/>
    </row>
    <row r="250" spans="2:11" x14ac:dyDescent="0.25">
      <c r="K250" s="73"/>
    </row>
    <row r="251" spans="2:11" x14ac:dyDescent="0.25">
      <c r="K251" s="73"/>
    </row>
    <row r="252" spans="2:11" x14ac:dyDescent="0.25">
      <c r="K252" s="73"/>
    </row>
    <row r="253" spans="2:11" x14ac:dyDescent="0.25">
      <c r="I253" s="65"/>
      <c r="J253" s="65"/>
      <c r="K253" s="2"/>
    </row>
    <row r="254" spans="2:11" x14ac:dyDescent="0.25">
      <c r="I254" s="65"/>
      <c r="J254" s="65"/>
      <c r="K254" s="2"/>
    </row>
    <row r="255" spans="2:11" x14ac:dyDescent="0.25">
      <c r="K255" s="73"/>
    </row>
    <row r="256" spans="2:11" x14ac:dyDescent="0.25">
      <c r="K256" s="73"/>
    </row>
    <row r="257" spans="9:11" x14ac:dyDescent="0.25">
      <c r="K257" s="73"/>
    </row>
    <row r="258" spans="9:11" x14ac:dyDescent="0.25">
      <c r="K258" s="73"/>
    </row>
    <row r="259" spans="9:11" x14ac:dyDescent="0.25">
      <c r="I259" s="65"/>
      <c r="J259" s="65"/>
      <c r="K259" s="2"/>
    </row>
    <row r="260" spans="9:11" x14ac:dyDescent="0.25">
      <c r="I260" s="65"/>
      <c r="J260" s="65"/>
      <c r="K260" s="2"/>
    </row>
    <row r="261" spans="9:11" x14ac:dyDescent="0.25">
      <c r="K261" s="73"/>
    </row>
    <row r="262" spans="9:11" x14ac:dyDescent="0.25">
      <c r="K262" s="73"/>
    </row>
    <row r="263" spans="9:11" x14ac:dyDescent="0.25">
      <c r="K263" s="73"/>
    </row>
    <row r="264" spans="9:11" x14ac:dyDescent="0.25">
      <c r="K264" s="73"/>
    </row>
    <row r="265" spans="9:11" x14ac:dyDescent="0.25">
      <c r="I265" s="65"/>
      <c r="J265" s="65"/>
      <c r="K265" s="2"/>
    </row>
    <row r="266" spans="9:11" x14ac:dyDescent="0.25">
      <c r="I266" s="65"/>
      <c r="J266" s="65"/>
      <c r="K266" s="2"/>
    </row>
    <row r="267" spans="9:11" x14ac:dyDescent="0.25">
      <c r="K267" s="73"/>
    </row>
    <row r="268" spans="9:11" x14ac:dyDescent="0.25">
      <c r="K268" s="73"/>
    </row>
    <row r="269" spans="9:11" x14ac:dyDescent="0.25">
      <c r="K269" s="73"/>
    </row>
    <row r="270" spans="9:11" x14ac:dyDescent="0.25">
      <c r="K270" s="73"/>
    </row>
    <row r="271" spans="9:11" x14ac:dyDescent="0.25">
      <c r="I271" s="65"/>
      <c r="J271" s="65"/>
      <c r="K271" s="2"/>
    </row>
    <row r="272" spans="9:11" x14ac:dyDescent="0.25">
      <c r="I272" s="65"/>
      <c r="J272" s="65"/>
      <c r="K272" s="2"/>
    </row>
    <row r="273" spans="9:11" x14ac:dyDescent="0.25">
      <c r="K273" s="73"/>
    </row>
    <row r="274" spans="9:11" x14ac:dyDescent="0.25">
      <c r="K274" s="73"/>
    </row>
    <row r="275" spans="9:11" x14ac:dyDescent="0.25">
      <c r="K275" s="73"/>
    </row>
    <row r="276" spans="9:11" x14ac:dyDescent="0.25">
      <c r="K276" s="73"/>
    </row>
    <row r="277" spans="9:11" x14ac:dyDescent="0.25">
      <c r="I277" s="65"/>
      <c r="J277" s="65"/>
      <c r="K277" s="2"/>
    </row>
    <row r="278" spans="9:11" x14ac:dyDescent="0.25">
      <c r="I278" s="65"/>
      <c r="J278" s="65"/>
      <c r="K278" s="2"/>
    </row>
    <row r="279" spans="9:11" x14ac:dyDescent="0.25">
      <c r="K279" s="73"/>
    </row>
    <row r="280" spans="9:11" x14ac:dyDescent="0.25">
      <c r="K280" s="73"/>
    </row>
    <row r="281" spans="9:11" x14ac:dyDescent="0.25">
      <c r="K281" s="73"/>
    </row>
    <row r="282" spans="9:11" x14ac:dyDescent="0.25">
      <c r="K282" s="73"/>
    </row>
    <row r="283" spans="9:11" x14ac:dyDescent="0.25">
      <c r="I283" s="65"/>
      <c r="J283" s="65"/>
      <c r="K283" s="2"/>
    </row>
    <row r="284" spans="9:11" x14ac:dyDescent="0.25">
      <c r="I284" s="65"/>
      <c r="J284" s="65"/>
      <c r="K284" s="2"/>
    </row>
    <row r="285" spans="9:11" x14ac:dyDescent="0.25">
      <c r="K285" s="73"/>
    </row>
    <row r="286" spans="9:11" x14ac:dyDescent="0.25">
      <c r="K286" s="73"/>
    </row>
    <row r="287" spans="9:11" x14ac:dyDescent="0.25">
      <c r="K287" s="73"/>
    </row>
    <row r="288" spans="9:11" x14ac:dyDescent="0.25">
      <c r="K288" s="73"/>
    </row>
    <row r="289" spans="9:11" x14ac:dyDescent="0.25">
      <c r="I289" s="65"/>
      <c r="J289" s="65"/>
      <c r="K289" s="2"/>
    </row>
    <row r="290" spans="9:11" x14ac:dyDescent="0.25">
      <c r="I290" s="65"/>
      <c r="J290" s="65"/>
      <c r="K290" s="2"/>
    </row>
    <row r="291" spans="9:11" x14ac:dyDescent="0.25">
      <c r="K291" s="73"/>
    </row>
    <row r="292" spans="9:11" x14ac:dyDescent="0.25">
      <c r="K292" s="73"/>
    </row>
    <row r="293" spans="9:11" x14ac:dyDescent="0.25">
      <c r="K293" s="73"/>
    </row>
    <row r="294" spans="9:11" x14ac:dyDescent="0.25">
      <c r="K294" s="73"/>
    </row>
    <row r="295" spans="9:11" x14ac:dyDescent="0.25">
      <c r="I295" s="65"/>
      <c r="J295" s="65"/>
      <c r="K295" s="2"/>
    </row>
    <row r="296" spans="9:11" x14ac:dyDescent="0.25">
      <c r="I296" s="65"/>
      <c r="J296" s="65"/>
      <c r="K296" s="2"/>
    </row>
    <row r="297" spans="9:11" x14ac:dyDescent="0.25">
      <c r="K297" s="73"/>
    </row>
    <row r="298" spans="9:11" x14ac:dyDescent="0.25">
      <c r="K298" s="73"/>
    </row>
    <row r="299" spans="9:11" x14ac:dyDescent="0.25">
      <c r="K299" s="73"/>
    </row>
    <row r="300" spans="9:11" x14ac:dyDescent="0.25">
      <c r="K300" s="73"/>
    </row>
    <row r="301" spans="9:11" x14ac:dyDescent="0.25">
      <c r="I301" s="65"/>
      <c r="J301" s="65"/>
      <c r="K301" s="2"/>
    </row>
    <row r="302" spans="9:11" x14ac:dyDescent="0.25">
      <c r="I302" s="65"/>
      <c r="J302" s="65"/>
      <c r="K302" s="2"/>
    </row>
    <row r="303" spans="9:11" x14ac:dyDescent="0.25">
      <c r="K303" s="73"/>
    </row>
    <row r="304" spans="9:11" x14ac:dyDescent="0.25">
      <c r="K304" s="73"/>
    </row>
    <row r="305" spans="9:11" x14ac:dyDescent="0.25">
      <c r="K305" s="73"/>
    </row>
    <row r="306" spans="9:11" x14ac:dyDescent="0.25">
      <c r="K306" s="73"/>
    </row>
    <row r="307" spans="9:11" x14ac:dyDescent="0.25">
      <c r="I307" s="65"/>
      <c r="J307" s="65"/>
      <c r="K307" s="2"/>
    </row>
    <row r="308" spans="9:11" x14ac:dyDescent="0.25">
      <c r="I308" s="65"/>
      <c r="J308" s="65"/>
      <c r="K308" s="2"/>
    </row>
    <row r="309" spans="9:11" x14ac:dyDescent="0.25">
      <c r="K309" s="73"/>
    </row>
    <row r="310" spans="9:11" x14ac:dyDescent="0.25">
      <c r="K310" s="73"/>
    </row>
    <row r="311" spans="9:11" x14ac:dyDescent="0.25">
      <c r="K311" s="73"/>
    </row>
    <row r="312" spans="9:11" x14ac:dyDescent="0.25">
      <c r="K312" s="73"/>
    </row>
    <row r="313" spans="9:11" x14ac:dyDescent="0.25">
      <c r="I313" s="65"/>
      <c r="J313" s="65"/>
      <c r="K313" s="2"/>
    </row>
    <row r="314" spans="9:11" x14ac:dyDescent="0.25">
      <c r="I314" s="65"/>
      <c r="J314" s="65"/>
      <c r="K314" s="2"/>
    </row>
    <row r="315" spans="9:11" x14ac:dyDescent="0.25">
      <c r="K315" s="73"/>
    </row>
    <row r="316" spans="9:11" x14ac:dyDescent="0.25">
      <c r="K316" s="73"/>
    </row>
    <row r="317" spans="9:11" x14ac:dyDescent="0.25">
      <c r="K317" s="73"/>
    </row>
    <row r="318" spans="9:11" x14ac:dyDescent="0.25">
      <c r="K318" s="73"/>
    </row>
    <row r="319" spans="9:11" x14ac:dyDescent="0.25">
      <c r="I319" s="65"/>
      <c r="J319" s="65"/>
      <c r="K319" s="2"/>
    </row>
    <row r="320" spans="9:11" x14ac:dyDescent="0.25">
      <c r="I320" s="65"/>
      <c r="J320" s="65"/>
      <c r="K320" s="2"/>
    </row>
    <row r="321" spans="9:11" x14ac:dyDescent="0.25">
      <c r="K321" s="73"/>
    </row>
    <row r="322" spans="9:11" x14ac:dyDescent="0.25">
      <c r="K322" s="73"/>
    </row>
    <row r="323" spans="9:11" x14ac:dyDescent="0.25">
      <c r="K323" s="73"/>
    </row>
    <row r="324" spans="9:11" x14ac:dyDescent="0.25">
      <c r="K324" s="73"/>
    </row>
    <row r="325" spans="9:11" x14ac:dyDescent="0.25">
      <c r="I325" s="65"/>
      <c r="J325" s="65"/>
      <c r="K325" s="2"/>
    </row>
    <row r="326" spans="9:11" x14ac:dyDescent="0.25">
      <c r="I326" s="65"/>
      <c r="J326" s="65"/>
      <c r="K326" s="2"/>
    </row>
    <row r="327" spans="9:11" x14ac:dyDescent="0.25">
      <c r="K327" s="73"/>
    </row>
    <row r="328" spans="9:11" x14ac:dyDescent="0.25">
      <c r="K328" s="73"/>
    </row>
    <row r="329" spans="9:11" x14ac:dyDescent="0.25">
      <c r="K329" s="73"/>
    </row>
    <row r="330" spans="9:11" x14ac:dyDescent="0.25">
      <c r="K330" s="73"/>
    </row>
    <row r="331" spans="9:11" x14ac:dyDescent="0.25">
      <c r="I331" s="65"/>
      <c r="J331" s="65"/>
      <c r="K331" s="2"/>
    </row>
    <row r="332" spans="9:11" x14ac:dyDescent="0.25">
      <c r="I332" s="65"/>
      <c r="J332" s="65"/>
      <c r="K332" s="2"/>
    </row>
    <row r="333" spans="9:11" x14ac:dyDescent="0.25">
      <c r="K333" s="73"/>
    </row>
    <row r="334" spans="9:11" x14ac:dyDescent="0.25">
      <c r="K334" s="73"/>
    </row>
    <row r="335" spans="9:11" x14ac:dyDescent="0.25">
      <c r="K335" s="73"/>
    </row>
    <row r="336" spans="9:11" x14ac:dyDescent="0.25">
      <c r="K336" s="73"/>
    </row>
    <row r="337" spans="9:11" x14ac:dyDescent="0.25">
      <c r="I337" s="65"/>
      <c r="J337" s="65"/>
      <c r="K337" s="2"/>
    </row>
    <row r="338" spans="9:11" x14ac:dyDescent="0.25">
      <c r="I338" s="65"/>
      <c r="J338" s="65"/>
      <c r="K338" s="2"/>
    </row>
    <row r="339" spans="9:11" x14ac:dyDescent="0.25">
      <c r="K339" s="73"/>
    </row>
    <row r="340" spans="9:11" x14ac:dyDescent="0.25">
      <c r="K340" s="73"/>
    </row>
    <row r="341" spans="9:11" x14ac:dyDescent="0.25">
      <c r="K341" s="73"/>
    </row>
    <row r="342" spans="9:11" x14ac:dyDescent="0.25">
      <c r="K342" s="73"/>
    </row>
    <row r="343" spans="9:11" x14ac:dyDescent="0.25">
      <c r="I343" s="65"/>
      <c r="J343" s="65"/>
      <c r="K343" s="2"/>
    </row>
    <row r="344" spans="9:11" x14ac:dyDescent="0.25">
      <c r="I344" s="65"/>
      <c r="J344" s="65"/>
      <c r="K344" s="2"/>
    </row>
    <row r="345" spans="9:11" x14ac:dyDescent="0.25">
      <c r="K345" s="73"/>
    </row>
    <row r="346" spans="9:11" x14ac:dyDescent="0.25">
      <c r="K346" s="73"/>
    </row>
    <row r="347" spans="9:11" x14ac:dyDescent="0.25">
      <c r="K347" s="73"/>
    </row>
    <row r="348" spans="9:11" x14ac:dyDescent="0.25">
      <c r="K348" s="73"/>
    </row>
    <row r="349" spans="9:11" x14ac:dyDescent="0.25">
      <c r="I349" s="65"/>
      <c r="J349" s="65"/>
      <c r="K349" s="2"/>
    </row>
    <row r="350" spans="9:11" x14ac:dyDescent="0.25">
      <c r="I350" s="65"/>
      <c r="J350" s="65"/>
      <c r="K350" s="2"/>
    </row>
    <row r="351" spans="9:11" x14ac:dyDescent="0.25">
      <c r="K351" s="73"/>
    </row>
    <row r="352" spans="9:11" x14ac:dyDescent="0.25">
      <c r="K352" s="73"/>
    </row>
    <row r="353" spans="9:11" x14ac:dyDescent="0.25">
      <c r="K353" s="73"/>
    </row>
    <row r="354" spans="9:11" x14ac:dyDescent="0.25">
      <c r="K354" s="73"/>
    </row>
    <row r="355" spans="9:11" x14ac:dyDescent="0.25">
      <c r="I355" s="65"/>
      <c r="J355" s="65"/>
      <c r="K355" s="2"/>
    </row>
    <row r="356" spans="9:11" x14ac:dyDescent="0.25">
      <c r="I356" s="65"/>
      <c r="J356" s="65"/>
      <c r="K356" s="2"/>
    </row>
    <row r="357" spans="9:11" x14ac:dyDescent="0.25">
      <c r="K357" s="73"/>
    </row>
    <row r="358" spans="9:11" x14ac:dyDescent="0.25">
      <c r="K358" s="73"/>
    </row>
    <row r="359" spans="9:11" x14ac:dyDescent="0.25">
      <c r="K359" s="73"/>
    </row>
    <row r="360" spans="9:11" x14ac:dyDescent="0.25">
      <c r="K360" s="73"/>
    </row>
    <row r="361" spans="9:11" x14ac:dyDescent="0.25">
      <c r="I361" s="65"/>
      <c r="J361" s="65"/>
      <c r="K361" s="2"/>
    </row>
    <row r="362" spans="9:11" x14ac:dyDescent="0.25">
      <c r="I362" s="65"/>
      <c r="J362" s="65"/>
      <c r="K362" s="2"/>
    </row>
    <row r="363" spans="9:11" x14ac:dyDescent="0.25">
      <c r="K363" s="73"/>
    </row>
    <row r="364" spans="9:11" x14ac:dyDescent="0.25">
      <c r="K364" s="73"/>
    </row>
    <row r="365" spans="9:11" x14ac:dyDescent="0.25">
      <c r="K365" s="73"/>
    </row>
    <row r="366" spans="9:11" x14ac:dyDescent="0.25">
      <c r="K366" s="73"/>
    </row>
    <row r="367" spans="9:11" x14ac:dyDescent="0.25">
      <c r="I367" s="65"/>
      <c r="J367" s="65"/>
      <c r="K367" s="2"/>
    </row>
    <row r="368" spans="9:11" x14ac:dyDescent="0.25">
      <c r="I368" s="65"/>
      <c r="J368" s="65"/>
      <c r="K368" s="2"/>
    </row>
    <row r="369" spans="9:11" x14ac:dyDescent="0.25">
      <c r="K369" s="73"/>
    </row>
    <row r="370" spans="9:11" x14ac:dyDescent="0.25">
      <c r="K370" s="73"/>
    </row>
    <row r="371" spans="9:11" x14ac:dyDescent="0.25">
      <c r="K371" s="73"/>
    </row>
    <row r="372" spans="9:11" x14ac:dyDescent="0.25">
      <c r="K372" s="73"/>
    </row>
    <row r="373" spans="9:11" x14ac:dyDescent="0.25">
      <c r="I373" s="65"/>
      <c r="J373" s="65"/>
      <c r="K373" s="2"/>
    </row>
    <row r="374" spans="9:11" x14ac:dyDescent="0.25">
      <c r="I374" s="65"/>
      <c r="J374" s="65"/>
      <c r="K374" s="2"/>
    </row>
    <row r="375" spans="9:11" x14ac:dyDescent="0.25">
      <c r="K375" s="73"/>
    </row>
    <row r="376" spans="9:11" x14ac:dyDescent="0.25">
      <c r="K376" s="73"/>
    </row>
    <row r="377" spans="9:11" x14ac:dyDescent="0.25">
      <c r="K377" s="73"/>
    </row>
    <row r="378" spans="9:11" x14ac:dyDescent="0.25">
      <c r="K378" s="73"/>
    </row>
    <row r="379" spans="9:11" x14ac:dyDescent="0.25">
      <c r="I379" s="65"/>
      <c r="J379" s="65"/>
      <c r="K379" s="2"/>
    </row>
    <row r="380" spans="9:11" x14ac:dyDescent="0.25">
      <c r="I380" s="65"/>
      <c r="J380" s="65"/>
      <c r="K380" s="2"/>
    </row>
    <row r="381" spans="9:11" x14ac:dyDescent="0.25">
      <c r="K381" s="73"/>
    </row>
    <row r="382" spans="9:11" x14ac:dyDescent="0.25">
      <c r="K382" s="73"/>
    </row>
    <row r="383" spans="9:11" x14ac:dyDescent="0.25">
      <c r="K383" s="73"/>
    </row>
    <row r="384" spans="9:11" x14ac:dyDescent="0.25">
      <c r="K384" s="73"/>
    </row>
    <row r="385" spans="9:11" x14ac:dyDescent="0.25">
      <c r="I385" s="65"/>
      <c r="J385" s="65"/>
      <c r="K385" s="2"/>
    </row>
    <row r="386" spans="9:11" x14ac:dyDescent="0.25">
      <c r="I386" s="65"/>
      <c r="J386" s="65"/>
      <c r="K386" s="2"/>
    </row>
    <row r="387" spans="9:11" x14ac:dyDescent="0.25">
      <c r="K387" s="73"/>
    </row>
    <row r="388" spans="9:11" x14ac:dyDescent="0.25">
      <c r="K388" s="73"/>
    </row>
    <row r="389" spans="9:11" x14ac:dyDescent="0.25">
      <c r="K389" s="73"/>
    </row>
    <row r="390" spans="9:11" x14ac:dyDescent="0.25">
      <c r="K390" s="73"/>
    </row>
    <row r="391" spans="9:11" x14ac:dyDescent="0.25">
      <c r="I391" s="65"/>
      <c r="J391" s="65"/>
      <c r="K391" s="2"/>
    </row>
    <row r="392" spans="9:11" x14ac:dyDescent="0.25">
      <c r="I392" s="65"/>
      <c r="J392" s="65"/>
      <c r="K392" s="2"/>
    </row>
    <row r="393" spans="9:11" x14ac:dyDescent="0.25">
      <c r="K393" s="73"/>
    </row>
    <row r="394" spans="9:11" x14ac:dyDescent="0.25">
      <c r="K394" s="73"/>
    </row>
    <row r="395" spans="9:11" x14ac:dyDescent="0.25">
      <c r="K395" s="73"/>
    </row>
    <row r="396" spans="9:11" x14ac:dyDescent="0.25">
      <c r="K396" s="73"/>
    </row>
    <row r="397" spans="9:11" x14ac:dyDescent="0.25">
      <c r="I397" s="65"/>
      <c r="J397" s="65"/>
      <c r="K397" s="2"/>
    </row>
    <row r="398" spans="9:11" x14ac:dyDescent="0.25">
      <c r="I398" s="65"/>
      <c r="J398" s="65"/>
      <c r="K398" s="2"/>
    </row>
    <row r="399" spans="9:11" x14ac:dyDescent="0.25">
      <c r="K399" s="73"/>
    </row>
    <row r="400" spans="9:11" x14ac:dyDescent="0.25">
      <c r="K400" s="73"/>
    </row>
    <row r="401" spans="9:11" x14ac:dyDescent="0.25">
      <c r="K401" s="73"/>
    </row>
    <row r="402" spans="9:11" x14ac:dyDescent="0.25">
      <c r="K402" s="73"/>
    </row>
    <row r="403" spans="9:11" x14ac:dyDescent="0.25">
      <c r="I403" s="65"/>
      <c r="J403" s="65"/>
      <c r="K403" s="2"/>
    </row>
    <row r="404" spans="9:11" x14ac:dyDescent="0.25">
      <c r="I404" s="65"/>
      <c r="J404" s="65"/>
      <c r="K404" s="2"/>
    </row>
    <row r="405" spans="9:11" x14ac:dyDescent="0.25">
      <c r="K405" s="73"/>
    </row>
    <row r="406" spans="9:11" x14ac:dyDescent="0.25">
      <c r="K406" s="73"/>
    </row>
    <row r="407" spans="9:11" x14ac:dyDescent="0.25">
      <c r="K407" s="73"/>
    </row>
    <row r="408" spans="9:11" x14ac:dyDescent="0.25">
      <c r="K408" s="73"/>
    </row>
    <row r="409" spans="9:11" x14ac:dyDescent="0.25">
      <c r="I409" s="65"/>
      <c r="J409" s="65"/>
      <c r="K409" s="2"/>
    </row>
    <row r="410" spans="9:11" x14ac:dyDescent="0.25">
      <c r="I410" s="65"/>
      <c r="J410" s="65"/>
      <c r="K410" s="2"/>
    </row>
    <row r="411" spans="9:11" x14ac:dyDescent="0.25">
      <c r="K411" s="73"/>
    </row>
    <row r="412" spans="9:11" x14ac:dyDescent="0.25">
      <c r="K412" s="73"/>
    </row>
    <row r="413" spans="9:11" x14ac:dyDescent="0.25">
      <c r="K413" s="73"/>
    </row>
    <row r="414" spans="9:11" x14ac:dyDescent="0.25">
      <c r="K414" s="73"/>
    </row>
    <row r="415" spans="9:11" x14ac:dyDescent="0.25">
      <c r="I415" s="65"/>
      <c r="J415" s="65"/>
      <c r="K415" s="2"/>
    </row>
    <row r="416" spans="9:11" x14ac:dyDescent="0.25">
      <c r="I416" s="65"/>
      <c r="J416" s="65"/>
      <c r="K416" s="2"/>
    </row>
    <row r="417" spans="9:11" x14ac:dyDescent="0.25">
      <c r="K417" s="73"/>
    </row>
    <row r="418" spans="9:11" x14ac:dyDescent="0.25">
      <c r="K418" s="73"/>
    </row>
    <row r="419" spans="9:11" x14ac:dyDescent="0.25">
      <c r="K419" s="73"/>
    </row>
    <row r="420" spans="9:11" x14ac:dyDescent="0.25">
      <c r="K420" s="73"/>
    </row>
    <row r="421" spans="9:11" x14ac:dyDescent="0.25">
      <c r="I421" s="65"/>
      <c r="J421" s="65"/>
      <c r="K421" s="2"/>
    </row>
    <row r="422" spans="9:11" x14ac:dyDescent="0.25">
      <c r="I422" s="65"/>
      <c r="J422" s="65"/>
      <c r="K422" s="2"/>
    </row>
    <row r="423" spans="9:11" x14ac:dyDescent="0.25">
      <c r="K423" s="73"/>
    </row>
    <row r="424" spans="9:11" x14ac:dyDescent="0.25">
      <c r="K424" s="73"/>
    </row>
    <row r="425" spans="9:11" x14ac:dyDescent="0.25">
      <c r="K425" s="73"/>
    </row>
    <row r="426" spans="9:11" x14ac:dyDescent="0.25">
      <c r="K426" s="73"/>
    </row>
    <row r="427" spans="9:11" x14ac:dyDescent="0.25">
      <c r="I427" s="65"/>
      <c r="J427" s="65"/>
      <c r="K427" s="2"/>
    </row>
    <row r="428" spans="9:11" x14ac:dyDescent="0.25">
      <c r="I428" s="65"/>
      <c r="J428" s="65"/>
      <c r="K428" s="2"/>
    </row>
    <row r="429" spans="9:11" x14ac:dyDescent="0.25">
      <c r="K429" s="73"/>
    </row>
    <row r="430" spans="9:11" x14ac:dyDescent="0.25">
      <c r="K430" s="73"/>
    </row>
    <row r="431" spans="9:11" x14ac:dyDescent="0.25">
      <c r="K431" s="73"/>
    </row>
    <row r="432" spans="9:11" x14ac:dyDescent="0.25">
      <c r="K432" s="73"/>
    </row>
    <row r="433" spans="9:11" x14ac:dyDescent="0.25">
      <c r="I433" s="65"/>
      <c r="J433" s="65"/>
      <c r="K433" s="2"/>
    </row>
    <row r="434" spans="9:11" x14ac:dyDescent="0.25">
      <c r="I434" s="65"/>
      <c r="J434" s="65"/>
      <c r="K434" s="2"/>
    </row>
    <row r="435" spans="9:11" x14ac:dyDescent="0.25">
      <c r="K435" s="73"/>
    </row>
    <row r="436" spans="9:11" x14ac:dyDescent="0.25">
      <c r="K436" s="73"/>
    </row>
    <row r="437" spans="9:11" x14ac:dyDescent="0.25">
      <c r="K437" s="73"/>
    </row>
    <row r="438" spans="9:11" x14ac:dyDescent="0.25">
      <c r="K438" s="73"/>
    </row>
    <row r="439" spans="9:11" x14ac:dyDescent="0.25">
      <c r="I439" s="65"/>
      <c r="J439" s="65"/>
      <c r="K439" s="2"/>
    </row>
    <row r="440" spans="9:11" x14ac:dyDescent="0.25">
      <c r="I440" s="65"/>
      <c r="J440" s="65"/>
      <c r="K440" s="2"/>
    </row>
    <row r="441" spans="9:11" x14ac:dyDescent="0.25">
      <c r="K441" s="73"/>
    </row>
    <row r="442" spans="9:11" x14ac:dyDescent="0.25">
      <c r="K442" s="73"/>
    </row>
    <row r="443" spans="9:11" x14ac:dyDescent="0.25">
      <c r="K443" s="73"/>
    </row>
    <row r="444" spans="9:11" x14ac:dyDescent="0.25">
      <c r="K444" s="73"/>
    </row>
    <row r="445" spans="9:11" x14ac:dyDescent="0.25">
      <c r="I445" s="65"/>
      <c r="J445" s="65"/>
      <c r="K445" s="2"/>
    </row>
    <row r="446" spans="9:11" x14ac:dyDescent="0.25">
      <c r="I446" s="65"/>
      <c r="J446" s="65"/>
      <c r="K446" s="2"/>
    </row>
    <row r="447" spans="9:11" x14ac:dyDescent="0.25">
      <c r="K447" s="73"/>
    </row>
    <row r="448" spans="9:11" x14ac:dyDescent="0.25">
      <c r="K448" s="73"/>
    </row>
    <row r="449" spans="9:11" x14ac:dyDescent="0.25">
      <c r="K449" s="73"/>
    </row>
    <row r="450" spans="9:11" x14ac:dyDescent="0.25">
      <c r="K450" s="73"/>
    </row>
    <row r="451" spans="9:11" x14ac:dyDescent="0.25">
      <c r="I451" s="65"/>
      <c r="J451" s="65"/>
      <c r="K451" s="2"/>
    </row>
    <row r="452" spans="9:11" x14ac:dyDescent="0.25">
      <c r="I452" s="65"/>
      <c r="J452" s="65"/>
      <c r="K452" s="2"/>
    </row>
    <row r="453" spans="9:11" x14ac:dyDescent="0.25">
      <c r="K453" s="73"/>
    </row>
    <row r="454" spans="9:11" x14ac:dyDescent="0.25">
      <c r="K454" s="73"/>
    </row>
    <row r="455" spans="9:11" x14ac:dyDescent="0.25">
      <c r="K455" s="73"/>
    </row>
    <row r="456" spans="9:11" x14ac:dyDescent="0.25">
      <c r="K456" s="73"/>
    </row>
    <row r="457" spans="9:11" x14ac:dyDescent="0.25">
      <c r="I457" s="65"/>
      <c r="J457" s="65"/>
      <c r="K457" s="2"/>
    </row>
    <row r="458" spans="9:11" x14ac:dyDescent="0.25">
      <c r="I458" s="65"/>
      <c r="J458" s="65"/>
      <c r="K458" s="2"/>
    </row>
    <row r="459" spans="9:11" x14ac:dyDescent="0.25">
      <c r="K459" s="73"/>
    </row>
    <row r="460" spans="9:11" x14ac:dyDescent="0.25">
      <c r="K460" s="73"/>
    </row>
    <row r="461" spans="9:11" x14ac:dyDescent="0.25">
      <c r="K461" s="73"/>
    </row>
    <row r="462" spans="9:11" x14ac:dyDescent="0.25">
      <c r="K462" s="73"/>
    </row>
    <row r="463" spans="9:11" x14ac:dyDescent="0.25">
      <c r="I463" s="65"/>
      <c r="J463" s="65"/>
      <c r="K463" s="2"/>
    </row>
    <row r="464" spans="9:11" x14ac:dyDescent="0.25">
      <c r="I464" s="65"/>
      <c r="J464" s="65"/>
      <c r="K464" s="2"/>
    </row>
    <row r="465" spans="9:11" x14ac:dyDescent="0.25">
      <c r="K465" s="73"/>
    </row>
    <row r="466" spans="9:11" x14ac:dyDescent="0.25">
      <c r="K466" s="73"/>
    </row>
    <row r="467" spans="9:11" x14ac:dyDescent="0.25">
      <c r="K467" s="73"/>
    </row>
    <row r="468" spans="9:11" x14ac:dyDescent="0.25">
      <c r="K468" s="73"/>
    </row>
    <row r="469" spans="9:11" x14ac:dyDescent="0.25">
      <c r="I469" s="65"/>
      <c r="J469" s="65"/>
      <c r="K469" s="2"/>
    </row>
    <row r="470" spans="9:11" x14ac:dyDescent="0.25">
      <c r="I470" s="65"/>
      <c r="J470" s="65"/>
      <c r="K470" s="2"/>
    </row>
    <row r="471" spans="9:11" x14ac:dyDescent="0.25">
      <c r="K471" s="73"/>
    </row>
    <row r="472" spans="9:11" x14ac:dyDescent="0.25">
      <c r="K472" s="73"/>
    </row>
    <row r="473" spans="9:11" x14ac:dyDescent="0.25">
      <c r="K473" s="73"/>
    </row>
    <row r="474" spans="9:11" x14ac:dyDescent="0.25">
      <c r="K474" s="73"/>
    </row>
    <row r="475" spans="9:11" x14ac:dyDescent="0.25">
      <c r="I475" s="65"/>
      <c r="J475" s="65"/>
      <c r="K475" s="2"/>
    </row>
    <row r="476" spans="9:11" x14ac:dyDescent="0.25">
      <c r="I476" s="65"/>
      <c r="J476" s="65"/>
      <c r="K476" s="2"/>
    </row>
    <row r="477" spans="9:11" x14ac:dyDescent="0.25">
      <c r="K477" s="73"/>
    </row>
    <row r="478" spans="9:11" x14ac:dyDescent="0.25">
      <c r="K478" s="73"/>
    </row>
    <row r="479" spans="9:11" x14ac:dyDescent="0.25">
      <c r="K479" s="73"/>
    </row>
    <row r="480" spans="9:11" x14ac:dyDescent="0.25">
      <c r="K480" s="73"/>
    </row>
    <row r="481" spans="9:11" x14ac:dyDescent="0.25">
      <c r="I481" s="65"/>
      <c r="J481" s="65"/>
      <c r="K481" s="2"/>
    </row>
    <row r="482" spans="9:11" x14ac:dyDescent="0.25">
      <c r="I482" s="65"/>
      <c r="J482" s="65"/>
      <c r="K482" s="2"/>
    </row>
    <row r="483" spans="9:11" x14ac:dyDescent="0.25">
      <c r="K483" s="73"/>
    </row>
    <row r="484" spans="9:11" x14ac:dyDescent="0.25">
      <c r="K484" s="73"/>
    </row>
    <row r="485" spans="9:11" x14ac:dyDescent="0.25">
      <c r="K485" s="73"/>
    </row>
    <row r="486" spans="9:11" x14ac:dyDescent="0.25">
      <c r="K486" s="73"/>
    </row>
    <row r="487" spans="9:11" x14ac:dyDescent="0.25">
      <c r="I487" s="65"/>
      <c r="J487" s="65"/>
      <c r="K487" s="2"/>
    </row>
    <row r="488" spans="9:11" x14ac:dyDescent="0.25">
      <c r="I488" s="65"/>
      <c r="J488" s="65"/>
      <c r="K488" s="2"/>
    </row>
    <row r="489" spans="9:11" x14ac:dyDescent="0.25">
      <c r="K489" s="73"/>
    </row>
    <row r="490" spans="9:11" x14ac:dyDescent="0.25">
      <c r="K490" s="73"/>
    </row>
    <row r="491" spans="9:11" x14ac:dyDescent="0.25">
      <c r="K491" s="73"/>
    </row>
    <row r="492" spans="9:11" x14ac:dyDescent="0.25">
      <c r="K492" s="73"/>
    </row>
    <row r="493" spans="9:11" x14ac:dyDescent="0.25">
      <c r="I493" s="65"/>
      <c r="J493" s="65"/>
      <c r="K493" s="2"/>
    </row>
    <row r="494" spans="9:11" x14ac:dyDescent="0.25">
      <c r="I494" s="65"/>
      <c r="J494" s="65"/>
      <c r="K494" s="2"/>
    </row>
    <row r="495" spans="9:11" x14ac:dyDescent="0.25">
      <c r="K495" s="73"/>
    </row>
    <row r="496" spans="9:11" x14ac:dyDescent="0.25">
      <c r="K496" s="73"/>
    </row>
    <row r="497" spans="9:11" x14ac:dyDescent="0.25">
      <c r="K497" s="73"/>
    </row>
    <row r="498" spans="9:11" x14ac:dyDescent="0.25">
      <c r="K498" s="73"/>
    </row>
    <row r="499" spans="9:11" x14ac:dyDescent="0.25">
      <c r="I499" s="65"/>
      <c r="J499" s="65"/>
      <c r="K499" s="2"/>
    </row>
    <row r="500" spans="9:11" x14ac:dyDescent="0.25">
      <c r="I500" s="65"/>
      <c r="J500" s="65"/>
      <c r="K500" s="2"/>
    </row>
    <row r="501" spans="9:11" x14ac:dyDescent="0.25">
      <c r="K501" s="73"/>
    </row>
    <row r="502" spans="9:11" x14ac:dyDescent="0.25">
      <c r="K502" s="73"/>
    </row>
    <row r="503" spans="9:11" x14ac:dyDescent="0.25">
      <c r="K503" s="73"/>
    </row>
    <row r="504" spans="9:11" x14ac:dyDescent="0.25">
      <c r="K504" s="73"/>
    </row>
    <row r="505" spans="9:11" x14ac:dyDescent="0.25">
      <c r="I505" s="65"/>
      <c r="J505" s="65"/>
      <c r="K505" s="2"/>
    </row>
    <row r="506" spans="9:11" x14ac:dyDescent="0.25">
      <c r="I506" s="65"/>
      <c r="J506" s="65"/>
      <c r="K506" s="2"/>
    </row>
    <row r="507" spans="9:11" x14ac:dyDescent="0.25">
      <c r="K507" s="73"/>
    </row>
    <row r="508" spans="9:11" x14ac:dyDescent="0.25">
      <c r="K508" s="73"/>
    </row>
    <row r="509" spans="9:11" x14ac:dyDescent="0.25">
      <c r="K509" s="73"/>
    </row>
    <row r="510" spans="9:11" x14ac:dyDescent="0.25">
      <c r="K510" s="73"/>
    </row>
    <row r="511" spans="9:11" x14ac:dyDescent="0.25">
      <c r="I511" s="65"/>
      <c r="J511" s="65"/>
      <c r="K511" s="2"/>
    </row>
    <row r="512" spans="9:11" x14ac:dyDescent="0.25">
      <c r="I512" s="65"/>
      <c r="J512" s="65"/>
      <c r="K512" s="2"/>
    </row>
    <row r="513" spans="9:11" x14ac:dyDescent="0.25">
      <c r="K513" s="73"/>
    </row>
    <row r="514" spans="9:11" x14ac:dyDescent="0.25">
      <c r="K514" s="73"/>
    </row>
    <row r="515" spans="9:11" x14ac:dyDescent="0.25">
      <c r="K515" s="73"/>
    </row>
    <row r="516" spans="9:11" x14ac:dyDescent="0.25">
      <c r="K516" s="73"/>
    </row>
    <row r="517" spans="9:11" x14ac:dyDescent="0.25">
      <c r="I517" s="65"/>
      <c r="J517" s="65"/>
      <c r="K517" s="2"/>
    </row>
    <row r="518" spans="9:11" x14ac:dyDescent="0.25">
      <c r="I518" s="65"/>
      <c r="J518" s="65"/>
      <c r="K518" s="2"/>
    </row>
    <row r="519" spans="9:11" x14ac:dyDescent="0.25">
      <c r="K519" s="73"/>
    </row>
    <row r="520" spans="9:11" x14ac:dyDescent="0.25">
      <c r="K520" s="73"/>
    </row>
    <row r="521" spans="9:11" x14ac:dyDescent="0.25">
      <c r="K521" s="73"/>
    </row>
    <row r="522" spans="9:11" x14ac:dyDescent="0.25">
      <c r="K522" s="73"/>
    </row>
    <row r="523" spans="9:11" x14ac:dyDescent="0.25">
      <c r="I523" s="65"/>
      <c r="J523" s="65"/>
      <c r="K523" s="2"/>
    </row>
    <row r="524" spans="9:11" x14ac:dyDescent="0.25">
      <c r="I524" s="65"/>
      <c r="J524" s="65"/>
      <c r="K524" s="2"/>
    </row>
    <row r="525" spans="9:11" x14ac:dyDescent="0.25">
      <c r="K525" s="73"/>
    </row>
    <row r="526" spans="9:11" x14ac:dyDescent="0.25">
      <c r="K526" s="73"/>
    </row>
    <row r="527" spans="9:11" x14ac:dyDescent="0.25">
      <c r="K527" s="73"/>
    </row>
    <row r="528" spans="9:11" x14ac:dyDescent="0.25">
      <c r="K528" s="73"/>
    </row>
    <row r="529" spans="9:11" x14ac:dyDescent="0.25">
      <c r="I529" s="65"/>
      <c r="J529" s="65"/>
      <c r="K529" s="2"/>
    </row>
    <row r="530" spans="9:11" x14ac:dyDescent="0.25">
      <c r="I530" s="65"/>
      <c r="J530" s="65"/>
      <c r="K530" s="2"/>
    </row>
    <row r="531" spans="9:11" x14ac:dyDescent="0.25">
      <c r="K531" s="73"/>
    </row>
    <row r="532" spans="9:11" x14ac:dyDescent="0.25">
      <c r="K532" s="73"/>
    </row>
    <row r="533" spans="9:11" x14ac:dyDescent="0.25">
      <c r="K533" s="73"/>
    </row>
    <row r="534" spans="9:11" x14ac:dyDescent="0.25">
      <c r="K534" s="73"/>
    </row>
    <row r="535" spans="9:11" x14ac:dyDescent="0.25">
      <c r="I535" s="65"/>
      <c r="J535" s="65"/>
      <c r="K535" s="2"/>
    </row>
    <row r="536" spans="9:11" x14ac:dyDescent="0.25">
      <c r="I536" s="65"/>
      <c r="J536" s="65"/>
      <c r="K536" s="2"/>
    </row>
    <row r="537" spans="9:11" x14ac:dyDescent="0.25">
      <c r="K537" s="73"/>
    </row>
    <row r="538" spans="9:11" x14ac:dyDescent="0.25">
      <c r="K538" s="73"/>
    </row>
    <row r="539" spans="9:11" x14ac:dyDescent="0.25">
      <c r="K539" s="73"/>
    </row>
    <row r="540" spans="9:11" x14ac:dyDescent="0.25">
      <c r="K540" s="73"/>
    </row>
    <row r="541" spans="9:11" x14ac:dyDescent="0.25">
      <c r="I541" s="65"/>
      <c r="J541" s="65"/>
      <c r="K541" s="2"/>
    </row>
    <row r="542" spans="9:11" x14ac:dyDescent="0.25">
      <c r="I542" s="65"/>
      <c r="J542" s="65"/>
      <c r="K542" s="2"/>
    </row>
    <row r="543" spans="9:11" x14ac:dyDescent="0.25">
      <c r="K543" s="73"/>
    </row>
    <row r="544" spans="9:11" x14ac:dyDescent="0.25">
      <c r="K544" s="73"/>
    </row>
    <row r="545" spans="9:11" x14ac:dyDescent="0.25">
      <c r="K545" s="73"/>
    </row>
    <row r="546" spans="9:11" x14ac:dyDescent="0.25">
      <c r="K546" s="73"/>
    </row>
    <row r="547" spans="9:11" x14ac:dyDescent="0.25">
      <c r="I547" s="65"/>
      <c r="J547" s="65"/>
      <c r="K547" s="2"/>
    </row>
    <row r="548" spans="9:11" x14ac:dyDescent="0.25">
      <c r="I548" s="65"/>
      <c r="J548" s="65"/>
      <c r="K548" s="2"/>
    </row>
    <row r="549" spans="9:11" x14ac:dyDescent="0.25">
      <c r="K549" s="73"/>
    </row>
    <row r="550" spans="9:11" x14ac:dyDescent="0.25">
      <c r="K550" s="73"/>
    </row>
    <row r="551" spans="9:11" x14ac:dyDescent="0.25">
      <c r="K551" s="73"/>
    </row>
    <row r="552" spans="9:11" x14ac:dyDescent="0.25">
      <c r="K552" s="73"/>
    </row>
    <row r="553" spans="9:11" x14ac:dyDescent="0.25">
      <c r="I553" s="65"/>
      <c r="J553" s="65"/>
      <c r="K553" s="2"/>
    </row>
    <row r="554" spans="9:11" x14ac:dyDescent="0.25">
      <c r="I554" s="65"/>
      <c r="J554" s="65"/>
      <c r="K554" s="2"/>
    </row>
    <row r="555" spans="9:11" x14ac:dyDescent="0.25">
      <c r="K555" s="73"/>
    </row>
    <row r="556" spans="9:11" x14ac:dyDescent="0.25">
      <c r="K556" s="73"/>
    </row>
    <row r="557" spans="9:11" x14ac:dyDescent="0.25">
      <c r="K557" s="73"/>
    </row>
    <row r="558" spans="9:11" x14ac:dyDescent="0.25">
      <c r="K558" s="73"/>
    </row>
    <row r="559" spans="9:11" x14ac:dyDescent="0.25">
      <c r="I559" s="65"/>
      <c r="J559" s="65"/>
      <c r="K559" s="2"/>
    </row>
    <row r="560" spans="9:11" x14ac:dyDescent="0.25">
      <c r="I560" s="65"/>
      <c r="J560" s="65"/>
      <c r="K560" s="2"/>
    </row>
    <row r="561" spans="9:11" x14ac:dyDescent="0.25">
      <c r="K561" s="73"/>
    </row>
    <row r="562" spans="9:11" x14ac:dyDescent="0.25">
      <c r="K562" s="73"/>
    </row>
    <row r="563" spans="9:11" x14ac:dyDescent="0.25">
      <c r="K563" s="73"/>
    </row>
    <row r="564" spans="9:11" x14ac:dyDescent="0.25">
      <c r="K564" s="73"/>
    </row>
    <row r="565" spans="9:11" x14ac:dyDescent="0.25">
      <c r="I565" s="65"/>
      <c r="J565" s="65"/>
      <c r="K565" s="2"/>
    </row>
    <row r="566" spans="9:11" x14ac:dyDescent="0.25">
      <c r="I566" s="65"/>
      <c r="J566" s="65"/>
      <c r="K566" s="2"/>
    </row>
    <row r="567" spans="9:11" x14ac:dyDescent="0.25">
      <c r="K567" s="73"/>
    </row>
    <row r="568" spans="9:11" x14ac:dyDescent="0.25">
      <c r="K568" s="73"/>
    </row>
    <row r="569" spans="9:11" x14ac:dyDescent="0.25">
      <c r="K569" s="73"/>
    </row>
    <row r="570" spans="9:11" x14ac:dyDescent="0.25">
      <c r="K570" s="73"/>
    </row>
    <row r="571" spans="9:11" x14ac:dyDescent="0.25">
      <c r="I571" s="65"/>
      <c r="J571" s="65"/>
      <c r="K571" s="2"/>
    </row>
    <row r="572" spans="9:11" x14ac:dyDescent="0.25">
      <c r="I572" s="65"/>
      <c r="J572" s="65"/>
      <c r="K572" s="2"/>
    </row>
    <row r="573" spans="9:11" x14ac:dyDescent="0.25">
      <c r="K573" s="73"/>
    </row>
    <row r="574" spans="9:11" x14ac:dyDescent="0.25">
      <c r="K574" s="73"/>
    </row>
    <row r="575" spans="9:11" x14ac:dyDescent="0.25">
      <c r="K575" s="73"/>
    </row>
    <row r="576" spans="9:11" x14ac:dyDescent="0.25">
      <c r="K576" s="73"/>
    </row>
    <row r="577" spans="9:11" x14ac:dyDescent="0.25">
      <c r="I577" s="65"/>
      <c r="J577" s="65"/>
      <c r="K577" s="2"/>
    </row>
    <row r="578" spans="9:11" x14ac:dyDescent="0.25">
      <c r="I578" s="65"/>
      <c r="J578" s="65"/>
      <c r="K578" s="2"/>
    </row>
    <row r="579" spans="9:11" x14ac:dyDescent="0.25">
      <c r="K579" s="73"/>
    </row>
    <row r="580" spans="9:11" x14ac:dyDescent="0.25">
      <c r="K580" s="73"/>
    </row>
    <row r="581" spans="9:11" x14ac:dyDescent="0.25">
      <c r="K581" s="73"/>
    </row>
    <row r="582" spans="9:11" x14ac:dyDescent="0.25">
      <c r="K582" s="73"/>
    </row>
    <row r="583" spans="9:11" x14ac:dyDescent="0.25">
      <c r="I583" s="65"/>
      <c r="J583" s="65"/>
      <c r="K583" s="2"/>
    </row>
    <row r="584" spans="9:11" x14ac:dyDescent="0.25">
      <c r="I584" s="65"/>
      <c r="J584" s="65"/>
      <c r="K584" s="2"/>
    </row>
    <row r="585" spans="9:11" x14ac:dyDescent="0.25">
      <c r="K585" s="73"/>
    </row>
    <row r="586" spans="9:11" x14ac:dyDescent="0.25">
      <c r="K586" s="73"/>
    </row>
    <row r="587" spans="9:11" x14ac:dyDescent="0.25">
      <c r="K587" s="73"/>
    </row>
    <row r="588" spans="9:11" x14ac:dyDescent="0.25">
      <c r="K588" s="73"/>
    </row>
    <row r="589" spans="9:11" x14ac:dyDescent="0.25">
      <c r="I589" s="65"/>
      <c r="J589" s="65"/>
      <c r="K589" s="2"/>
    </row>
    <row r="590" spans="9:11" x14ac:dyDescent="0.25">
      <c r="I590" s="65"/>
      <c r="J590" s="65"/>
      <c r="K590" s="2"/>
    </row>
    <row r="591" spans="9:11" x14ac:dyDescent="0.25">
      <c r="K591" s="73"/>
    </row>
    <row r="592" spans="9:11" x14ac:dyDescent="0.25">
      <c r="K592" s="73"/>
    </row>
    <row r="593" spans="9:11" x14ac:dyDescent="0.25">
      <c r="K593" s="73"/>
    </row>
    <row r="594" spans="9:11" x14ac:dyDescent="0.25">
      <c r="K594" s="73"/>
    </row>
    <row r="595" spans="9:11" x14ac:dyDescent="0.25">
      <c r="I595" s="65"/>
      <c r="J595" s="65"/>
      <c r="K595" s="2"/>
    </row>
    <row r="596" spans="9:11" x14ac:dyDescent="0.25">
      <c r="I596" s="65"/>
      <c r="J596" s="65"/>
      <c r="K596" s="2"/>
    </row>
    <row r="597" spans="9:11" x14ac:dyDescent="0.25">
      <c r="K597" s="73"/>
    </row>
    <row r="598" spans="9:11" x14ac:dyDescent="0.25">
      <c r="K598" s="73"/>
    </row>
    <row r="599" spans="9:11" x14ac:dyDescent="0.25">
      <c r="K599" s="73"/>
    </row>
    <row r="600" spans="9:11" x14ac:dyDescent="0.25">
      <c r="K600" s="73"/>
    </row>
    <row r="601" spans="9:11" x14ac:dyDescent="0.25">
      <c r="I601" s="65"/>
      <c r="J601" s="65"/>
      <c r="K601" s="2"/>
    </row>
    <row r="602" spans="9:11" x14ac:dyDescent="0.25">
      <c r="I602" s="65"/>
      <c r="J602" s="65"/>
      <c r="K602" s="2"/>
    </row>
    <row r="603" spans="9:11" x14ac:dyDescent="0.25">
      <c r="K603" s="73"/>
    </row>
    <row r="604" spans="9:11" x14ac:dyDescent="0.25">
      <c r="K604" s="73"/>
    </row>
    <row r="605" spans="9:11" x14ac:dyDescent="0.25">
      <c r="K605" s="73"/>
    </row>
    <row r="606" spans="9:11" x14ac:dyDescent="0.25">
      <c r="K606" s="73"/>
    </row>
    <row r="607" spans="9:11" x14ac:dyDescent="0.25">
      <c r="I607" s="65"/>
      <c r="J607" s="65"/>
      <c r="K607" s="2"/>
    </row>
    <row r="608" spans="9:11" x14ac:dyDescent="0.25">
      <c r="I608" s="65"/>
      <c r="J608" s="65"/>
      <c r="K608" s="2"/>
    </row>
    <row r="609" spans="9:11" x14ac:dyDescent="0.25">
      <c r="K609" s="73"/>
    </row>
    <row r="610" spans="9:11" x14ac:dyDescent="0.25">
      <c r="K610" s="73"/>
    </row>
    <row r="611" spans="9:11" x14ac:dyDescent="0.25">
      <c r="K611" s="73"/>
    </row>
    <row r="612" spans="9:11" x14ac:dyDescent="0.25">
      <c r="K612" s="73"/>
    </row>
    <row r="613" spans="9:11" x14ac:dyDescent="0.25">
      <c r="I613" s="65"/>
      <c r="J613" s="65"/>
      <c r="K613" s="2"/>
    </row>
    <row r="614" spans="9:11" x14ac:dyDescent="0.25">
      <c r="I614" s="65"/>
      <c r="J614" s="65"/>
      <c r="K614" s="2"/>
    </row>
    <row r="615" spans="9:11" x14ac:dyDescent="0.25">
      <c r="K615" s="73"/>
    </row>
    <row r="616" spans="9:11" x14ac:dyDescent="0.25">
      <c r="K616" s="73"/>
    </row>
    <row r="617" spans="9:11" x14ac:dyDescent="0.25">
      <c r="K617" s="73"/>
    </row>
    <row r="618" spans="9:11" x14ac:dyDescent="0.25">
      <c r="K618" s="73"/>
    </row>
    <row r="619" spans="9:11" x14ac:dyDescent="0.25">
      <c r="I619" s="65"/>
      <c r="J619" s="65"/>
      <c r="K619" s="2"/>
    </row>
    <row r="620" spans="9:11" x14ac:dyDescent="0.25">
      <c r="I620" s="65"/>
      <c r="J620" s="65"/>
      <c r="K620" s="2"/>
    </row>
    <row r="621" spans="9:11" x14ac:dyDescent="0.25">
      <c r="K621" s="73"/>
    </row>
    <row r="622" spans="9:11" x14ac:dyDescent="0.25">
      <c r="K622" s="73"/>
    </row>
    <row r="623" spans="9:11" x14ac:dyDescent="0.25">
      <c r="K623" s="73"/>
    </row>
    <row r="624" spans="9:11" x14ac:dyDescent="0.25">
      <c r="K624" s="73"/>
    </row>
    <row r="625" spans="9:11" x14ac:dyDescent="0.25">
      <c r="I625" s="65"/>
      <c r="J625" s="65"/>
      <c r="K625" s="2"/>
    </row>
    <row r="626" spans="9:11" x14ac:dyDescent="0.25">
      <c r="I626" s="65"/>
      <c r="J626" s="65"/>
      <c r="K626" s="2"/>
    </row>
    <row r="627" spans="9:11" x14ac:dyDescent="0.25">
      <c r="K627" s="73"/>
    </row>
    <row r="628" spans="9:11" x14ac:dyDescent="0.25">
      <c r="K628" s="73"/>
    </row>
    <row r="629" spans="9:11" x14ac:dyDescent="0.25">
      <c r="K629" s="73"/>
    </row>
    <row r="630" spans="9:11" x14ac:dyDescent="0.25">
      <c r="K630" s="73"/>
    </row>
    <row r="631" spans="9:11" x14ac:dyDescent="0.25">
      <c r="I631" s="65"/>
      <c r="J631" s="65"/>
      <c r="K631" s="2"/>
    </row>
    <row r="632" spans="9:11" x14ac:dyDescent="0.25">
      <c r="I632" s="65"/>
      <c r="J632" s="65"/>
      <c r="K632" s="2"/>
    </row>
    <row r="633" spans="9:11" x14ac:dyDescent="0.25">
      <c r="K633" s="73"/>
    </row>
    <row r="634" spans="9:11" x14ac:dyDescent="0.25">
      <c r="K634" s="73"/>
    </row>
    <row r="635" spans="9:11" x14ac:dyDescent="0.25">
      <c r="K635" s="73"/>
    </row>
    <row r="636" spans="9:11" x14ac:dyDescent="0.25">
      <c r="K636" s="73"/>
    </row>
    <row r="637" spans="9:11" x14ac:dyDescent="0.25">
      <c r="I637" s="65"/>
      <c r="J637" s="65"/>
      <c r="K637" s="2"/>
    </row>
    <row r="638" spans="9:11" x14ac:dyDescent="0.25">
      <c r="I638" s="65"/>
      <c r="J638" s="65"/>
      <c r="K638" s="2"/>
    </row>
    <row r="639" spans="9:11" x14ac:dyDescent="0.25">
      <c r="K639" s="73"/>
    </row>
    <row r="640" spans="9:11" x14ac:dyDescent="0.25">
      <c r="K640" s="73"/>
    </row>
    <row r="641" spans="9:11" x14ac:dyDescent="0.25">
      <c r="K641" s="73"/>
    </row>
    <row r="642" spans="9:11" x14ac:dyDescent="0.25">
      <c r="K642" s="73"/>
    </row>
    <row r="643" spans="9:11" x14ac:dyDescent="0.25">
      <c r="I643" s="65"/>
      <c r="J643" s="65"/>
      <c r="K643" s="2"/>
    </row>
    <row r="644" spans="9:11" x14ac:dyDescent="0.25">
      <c r="I644" s="65"/>
      <c r="J644" s="65"/>
      <c r="K644" s="2"/>
    </row>
    <row r="645" spans="9:11" x14ac:dyDescent="0.25">
      <c r="K645" s="73"/>
    </row>
    <row r="646" spans="9:11" x14ac:dyDescent="0.25">
      <c r="K646" s="73"/>
    </row>
    <row r="647" spans="9:11" x14ac:dyDescent="0.25">
      <c r="K647" s="73"/>
    </row>
    <row r="648" spans="9:11" x14ac:dyDescent="0.25">
      <c r="K648" s="73"/>
    </row>
    <row r="649" spans="9:11" x14ac:dyDescent="0.25">
      <c r="I649" s="65"/>
      <c r="J649" s="65"/>
      <c r="K649" s="2"/>
    </row>
    <row r="650" spans="9:11" x14ac:dyDescent="0.25">
      <c r="I650" s="65"/>
      <c r="J650" s="65"/>
      <c r="K650" s="2"/>
    </row>
    <row r="651" spans="9:11" x14ac:dyDescent="0.25">
      <c r="K651" s="73"/>
    </row>
    <row r="652" spans="9:11" x14ac:dyDescent="0.25">
      <c r="K652" s="73"/>
    </row>
    <row r="653" spans="9:11" x14ac:dyDescent="0.25">
      <c r="K653" s="73"/>
    </row>
    <row r="654" spans="9:11" x14ac:dyDescent="0.25">
      <c r="K654" s="73"/>
    </row>
    <row r="655" spans="9:11" x14ac:dyDescent="0.25">
      <c r="I655" s="65"/>
      <c r="J655" s="65"/>
      <c r="K655" s="2"/>
    </row>
    <row r="656" spans="9:11" x14ac:dyDescent="0.25">
      <c r="I656" s="65"/>
      <c r="J656" s="65"/>
      <c r="K656" s="2"/>
    </row>
    <row r="657" spans="9:11" x14ac:dyDescent="0.25">
      <c r="K657" s="73"/>
    </row>
    <row r="658" spans="9:11" x14ac:dyDescent="0.25">
      <c r="K658" s="73"/>
    </row>
    <row r="659" spans="9:11" x14ac:dyDescent="0.25">
      <c r="K659" s="73"/>
    </row>
    <row r="660" spans="9:11" x14ac:dyDescent="0.25">
      <c r="K660" s="73"/>
    </row>
    <row r="661" spans="9:11" x14ac:dyDescent="0.25">
      <c r="I661" s="65"/>
      <c r="J661" s="65"/>
      <c r="K661" s="2"/>
    </row>
    <row r="662" spans="9:11" x14ac:dyDescent="0.25">
      <c r="I662" s="65"/>
      <c r="J662" s="65"/>
      <c r="K662" s="2"/>
    </row>
    <row r="663" spans="9:11" x14ac:dyDescent="0.25">
      <c r="K663" s="73"/>
    </row>
    <row r="664" spans="9:11" x14ac:dyDescent="0.25">
      <c r="K664" s="73"/>
    </row>
    <row r="665" spans="9:11" x14ac:dyDescent="0.25">
      <c r="K665" s="73"/>
    </row>
    <row r="666" spans="9:11" x14ac:dyDescent="0.25">
      <c r="K666" s="73"/>
    </row>
    <row r="667" spans="9:11" x14ac:dyDescent="0.25">
      <c r="I667" s="65"/>
      <c r="J667" s="65"/>
      <c r="K667" s="2"/>
    </row>
    <row r="668" spans="9:11" x14ac:dyDescent="0.25">
      <c r="I668" s="65"/>
      <c r="J668" s="65"/>
      <c r="K668" s="2"/>
    </row>
    <row r="669" spans="9:11" x14ac:dyDescent="0.25">
      <c r="K669" s="73"/>
    </row>
    <row r="670" spans="9:11" x14ac:dyDescent="0.25">
      <c r="K670" s="73"/>
    </row>
    <row r="671" spans="9:11" x14ac:dyDescent="0.25">
      <c r="K671" s="73"/>
    </row>
    <row r="672" spans="9:11" x14ac:dyDescent="0.25">
      <c r="K672" s="73"/>
    </row>
    <row r="673" spans="9:11" x14ac:dyDescent="0.25">
      <c r="I673" s="65"/>
      <c r="J673" s="65"/>
      <c r="K673" s="2"/>
    </row>
    <row r="674" spans="9:11" x14ac:dyDescent="0.25">
      <c r="I674" s="65"/>
      <c r="J674" s="65"/>
      <c r="K674" s="2"/>
    </row>
    <row r="675" spans="9:11" x14ac:dyDescent="0.25">
      <c r="K675" s="73"/>
    </row>
    <row r="676" spans="9:11" x14ac:dyDescent="0.25">
      <c r="K676" s="73"/>
    </row>
    <row r="677" spans="9:11" x14ac:dyDescent="0.25">
      <c r="K677" s="73"/>
    </row>
    <row r="678" spans="9:11" x14ac:dyDescent="0.25">
      <c r="K678" s="73"/>
    </row>
    <row r="679" spans="9:11" x14ac:dyDescent="0.25">
      <c r="I679" s="65"/>
      <c r="J679" s="65"/>
      <c r="K679" s="2"/>
    </row>
    <row r="680" spans="9:11" x14ac:dyDescent="0.25">
      <c r="I680" s="65"/>
      <c r="J680" s="65"/>
      <c r="K680" s="2"/>
    </row>
    <row r="681" spans="9:11" x14ac:dyDescent="0.25">
      <c r="K681" s="73"/>
    </row>
    <row r="682" spans="9:11" x14ac:dyDescent="0.25">
      <c r="K682" s="73"/>
    </row>
    <row r="683" spans="9:11" x14ac:dyDescent="0.25">
      <c r="K683" s="73"/>
    </row>
    <row r="684" spans="9:11" x14ac:dyDescent="0.25">
      <c r="K684" s="73"/>
    </row>
    <row r="685" spans="9:11" x14ac:dyDescent="0.25">
      <c r="I685" s="65"/>
      <c r="J685" s="65"/>
      <c r="K685" s="2"/>
    </row>
    <row r="686" spans="9:11" x14ac:dyDescent="0.25">
      <c r="I686" s="65"/>
      <c r="J686" s="65"/>
      <c r="K686" s="2"/>
    </row>
    <row r="687" spans="9:11" x14ac:dyDescent="0.25">
      <c r="K687" s="73"/>
    </row>
    <row r="688" spans="9:11" x14ac:dyDescent="0.25">
      <c r="K688" s="73"/>
    </row>
    <row r="689" spans="9:11" x14ac:dyDescent="0.25">
      <c r="K689" s="73"/>
    </row>
    <row r="690" spans="9:11" x14ac:dyDescent="0.25">
      <c r="K690" s="73"/>
    </row>
    <row r="691" spans="9:11" x14ac:dyDescent="0.25">
      <c r="I691" s="65"/>
      <c r="J691" s="65"/>
      <c r="K691" s="2"/>
    </row>
    <row r="692" spans="9:11" x14ac:dyDescent="0.25">
      <c r="I692" s="65"/>
      <c r="J692" s="65"/>
      <c r="K692" s="2"/>
    </row>
    <row r="693" spans="9:11" x14ac:dyDescent="0.25">
      <c r="K693" s="73"/>
    </row>
    <row r="694" spans="9:11" x14ac:dyDescent="0.25">
      <c r="K694" s="73"/>
    </row>
    <row r="695" spans="9:11" x14ac:dyDescent="0.25">
      <c r="K695" s="73"/>
    </row>
    <row r="696" spans="9:11" x14ac:dyDescent="0.25">
      <c r="K696" s="73"/>
    </row>
    <row r="697" spans="9:11" x14ac:dyDescent="0.25">
      <c r="I697" s="65"/>
      <c r="J697" s="65"/>
      <c r="K697" s="2"/>
    </row>
    <row r="698" spans="9:11" x14ac:dyDescent="0.25">
      <c r="I698" s="65"/>
      <c r="J698" s="65"/>
      <c r="K698" s="2"/>
    </row>
    <row r="699" spans="9:11" x14ac:dyDescent="0.25">
      <c r="K699" s="73"/>
    </row>
    <row r="700" spans="9:11" x14ac:dyDescent="0.25">
      <c r="K700" s="73"/>
    </row>
    <row r="701" spans="9:11" x14ac:dyDescent="0.25">
      <c r="K701" s="73"/>
    </row>
    <row r="702" spans="9:11" x14ac:dyDescent="0.25">
      <c r="K702" s="73"/>
    </row>
    <row r="703" spans="9:11" x14ac:dyDescent="0.25">
      <c r="I703" s="65"/>
      <c r="J703" s="65"/>
      <c r="K703" s="2"/>
    </row>
    <row r="704" spans="9:11" x14ac:dyDescent="0.25">
      <c r="I704" s="65"/>
      <c r="J704" s="65"/>
      <c r="K704" s="2"/>
    </row>
    <row r="705" spans="9:11" x14ac:dyDescent="0.25">
      <c r="K705" s="73"/>
    </row>
    <row r="706" spans="9:11" x14ac:dyDescent="0.25">
      <c r="K706" s="73"/>
    </row>
    <row r="707" spans="9:11" x14ac:dyDescent="0.25">
      <c r="K707" s="73"/>
    </row>
    <row r="708" spans="9:11" x14ac:dyDescent="0.25">
      <c r="K708" s="73"/>
    </row>
    <row r="709" spans="9:11" x14ac:dyDescent="0.25">
      <c r="I709" s="65"/>
      <c r="J709" s="65"/>
      <c r="K709" s="2"/>
    </row>
    <row r="710" spans="9:11" x14ac:dyDescent="0.25">
      <c r="I710" s="65"/>
      <c r="J710" s="65"/>
      <c r="K710" s="2"/>
    </row>
    <row r="711" spans="9:11" x14ac:dyDescent="0.25">
      <c r="K711" s="73"/>
    </row>
    <row r="712" spans="9:11" x14ac:dyDescent="0.25">
      <c r="K712" s="73"/>
    </row>
    <row r="713" spans="9:11" x14ac:dyDescent="0.25">
      <c r="K713" s="73"/>
    </row>
    <row r="714" spans="9:11" x14ac:dyDescent="0.25">
      <c r="K714" s="73"/>
    </row>
    <row r="715" spans="9:11" x14ac:dyDescent="0.25">
      <c r="I715" s="65"/>
      <c r="J715" s="65"/>
      <c r="K715" s="2"/>
    </row>
    <row r="716" spans="9:11" x14ac:dyDescent="0.25">
      <c r="I716" s="65"/>
      <c r="J716" s="65"/>
      <c r="K716" s="2"/>
    </row>
    <row r="717" spans="9:11" x14ac:dyDescent="0.25">
      <c r="K717" s="73"/>
    </row>
    <row r="718" spans="9:11" x14ac:dyDescent="0.25">
      <c r="K718" s="73"/>
    </row>
    <row r="719" spans="9:11" x14ac:dyDescent="0.25">
      <c r="K719" s="73"/>
    </row>
    <row r="720" spans="9:11" x14ac:dyDescent="0.25">
      <c r="K720" s="73"/>
    </row>
    <row r="721" spans="9:11" x14ac:dyDescent="0.25">
      <c r="I721" s="65"/>
      <c r="J721" s="65"/>
      <c r="K721" s="2"/>
    </row>
    <row r="722" spans="9:11" x14ac:dyDescent="0.25">
      <c r="I722" s="65"/>
      <c r="J722" s="65"/>
      <c r="K722" s="2"/>
    </row>
    <row r="723" spans="9:11" x14ac:dyDescent="0.25">
      <c r="K723" s="73"/>
    </row>
    <row r="724" spans="9:11" x14ac:dyDescent="0.25">
      <c r="K724" s="73"/>
    </row>
    <row r="725" spans="9:11" x14ac:dyDescent="0.25">
      <c r="K725" s="73"/>
    </row>
    <row r="726" spans="9:11" x14ac:dyDescent="0.25">
      <c r="K726" s="73"/>
    </row>
    <row r="727" spans="9:11" x14ac:dyDescent="0.25">
      <c r="I727" s="65"/>
      <c r="J727" s="65"/>
      <c r="K727" s="2"/>
    </row>
    <row r="728" spans="9:11" x14ac:dyDescent="0.25">
      <c r="I728" s="65"/>
      <c r="J728" s="65"/>
      <c r="K728" s="2"/>
    </row>
    <row r="729" spans="9:11" x14ac:dyDescent="0.25">
      <c r="K729" s="73"/>
    </row>
    <row r="730" spans="9:11" x14ac:dyDescent="0.25">
      <c r="K730" s="73"/>
    </row>
    <row r="731" spans="9:11" x14ac:dyDescent="0.25">
      <c r="K731" s="73"/>
    </row>
    <row r="732" spans="9:11" x14ac:dyDescent="0.25">
      <c r="K732" s="73"/>
    </row>
    <row r="733" spans="9:11" x14ac:dyDescent="0.25">
      <c r="I733" s="65"/>
      <c r="J733" s="65"/>
      <c r="K733" s="2"/>
    </row>
    <row r="734" spans="9:11" x14ac:dyDescent="0.25">
      <c r="I734" s="65"/>
      <c r="J734" s="65"/>
      <c r="K734" s="2"/>
    </row>
    <row r="735" spans="9:11" x14ac:dyDescent="0.25">
      <c r="K735" s="73"/>
    </row>
    <row r="736" spans="9:11" x14ac:dyDescent="0.25">
      <c r="K736" s="73"/>
    </row>
    <row r="737" spans="9:11" x14ac:dyDescent="0.25">
      <c r="K737" s="73"/>
    </row>
    <row r="738" spans="9:11" x14ac:dyDescent="0.25">
      <c r="K738" s="73"/>
    </row>
    <row r="739" spans="9:11" x14ac:dyDescent="0.25">
      <c r="I739" s="65"/>
      <c r="J739" s="65"/>
      <c r="K739" s="2"/>
    </row>
    <row r="740" spans="9:11" x14ac:dyDescent="0.25">
      <c r="I740" s="65"/>
      <c r="J740" s="65"/>
      <c r="K740" s="2"/>
    </row>
    <row r="741" spans="9:11" x14ac:dyDescent="0.25">
      <c r="K741" s="73"/>
    </row>
    <row r="742" spans="9:11" x14ac:dyDescent="0.25">
      <c r="K742" s="73"/>
    </row>
    <row r="743" spans="9:11" x14ac:dyDescent="0.25">
      <c r="K743" s="73"/>
    </row>
    <row r="744" spans="9:11" x14ac:dyDescent="0.25">
      <c r="K744" s="73"/>
    </row>
    <row r="745" spans="9:11" x14ac:dyDescent="0.25">
      <c r="I745" s="65"/>
      <c r="J745" s="65"/>
      <c r="K745" s="2"/>
    </row>
    <row r="746" spans="9:11" x14ac:dyDescent="0.25">
      <c r="I746" s="65"/>
      <c r="J746" s="65"/>
      <c r="K746" s="2"/>
    </row>
    <row r="747" spans="9:11" x14ac:dyDescent="0.25">
      <c r="K747" s="73"/>
    </row>
    <row r="748" spans="9:11" x14ac:dyDescent="0.25">
      <c r="K748" s="73"/>
    </row>
    <row r="749" spans="9:11" x14ac:dyDescent="0.25">
      <c r="K749" s="73"/>
    </row>
    <row r="750" spans="9:11" x14ac:dyDescent="0.25">
      <c r="K750" s="73"/>
    </row>
    <row r="751" spans="9:11" x14ac:dyDescent="0.25">
      <c r="I751" s="65"/>
      <c r="J751" s="65"/>
      <c r="K751" s="2"/>
    </row>
    <row r="752" spans="9:11" x14ac:dyDescent="0.25">
      <c r="I752" s="65"/>
      <c r="J752" s="65"/>
      <c r="K752" s="2"/>
    </row>
    <row r="753" spans="9:11" x14ac:dyDescent="0.25">
      <c r="K753" s="73"/>
    </row>
    <row r="754" spans="9:11" x14ac:dyDescent="0.25">
      <c r="K754" s="73"/>
    </row>
    <row r="755" spans="9:11" x14ac:dyDescent="0.25">
      <c r="K755" s="73"/>
    </row>
    <row r="756" spans="9:11" x14ac:dyDescent="0.25">
      <c r="K756" s="73"/>
    </row>
    <row r="757" spans="9:11" x14ac:dyDescent="0.25">
      <c r="I757" s="65"/>
      <c r="J757" s="65"/>
      <c r="K757" s="2"/>
    </row>
    <row r="758" spans="9:11" x14ac:dyDescent="0.25">
      <c r="I758" s="65"/>
      <c r="J758" s="65"/>
      <c r="K758" s="2"/>
    </row>
    <row r="759" spans="9:11" x14ac:dyDescent="0.25">
      <c r="K759" s="73"/>
    </row>
    <row r="760" spans="9:11" x14ac:dyDescent="0.25">
      <c r="K760" s="73"/>
    </row>
    <row r="761" spans="9:11" x14ac:dyDescent="0.25">
      <c r="K761" s="73"/>
    </row>
    <row r="762" spans="9:11" x14ac:dyDescent="0.25">
      <c r="K762" s="73"/>
    </row>
    <row r="763" spans="9:11" x14ac:dyDescent="0.25">
      <c r="I763" s="65"/>
      <c r="J763" s="65"/>
      <c r="K763" s="2"/>
    </row>
    <row r="764" spans="9:11" x14ac:dyDescent="0.25">
      <c r="I764" s="65"/>
      <c r="J764" s="65"/>
      <c r="K764" s="2"/>
    </row>
    <row r="765" spans="9:11" x14ac:dyDescent="0.25">
      <c r="K765" s="73"/>
    </row>
    <row r="766" spans="9:11" x14ac:dyDescent="0.25">
      <c r="K766" s="73"/>
    </row>
    <row r="767" spans="9:11" x14ac:dyDescent="0.25">
      <c r="K767" s="73"/>
    </row>
    <row r="768" spans="9:11" x14ac:dyDescent="0.25">
      <c r="K768" s="73"/>
    </row>
    <row r="769" spans="9:11" x14ac:dyDescent="0.25">
      <c r="I769" s="65"/>
      <c r="J769" s="65"/>
      <c r="K769" s="2"/>
    </row>
    <row r="770" spans="9:11" x14ac:dyDescent="0.25">
      <c r="I770" s="65"/>
      <c r="J770" s="65"/>
      <c r="K770" s="2"/>
    </row>
    <row r="771" spans="9:11" x14ac:dyDescent="0.25">
      <c r="K771" s="73"/>
    </row>
    <row r="772" spans="9:11" x14ac:dyDescent="0.25">
      <c r="K772" s="73"/>
    </row>
    <row r="773" spans="9:11" x14ac:dyDescent="0.25">
      <c r="K773" s="73"/>
    </row>
    <row r="774" spans="9:11" x14ac:dyDescent="0.25">
      <c r="K774" s="73"/>
    </row>
    <row r="775" spans="9:11" x14ac:dyDescent="0.25">
      <c r="I775" s="65"/>
      <c r="J775" s="65"/>
      <c r="K775" s="2"/>
    </row>
    <row r="776" spans="9:11" x14ac:dyDescent="0.25">
      <c r="I776" s="65"/>
      <c r="J776" s="65"/>
      <c r="K776" s="2"/>
    </row>
    <row r="777" spans="9:11" x14ac:dyDescent="0.25">
      <c r="K777" s="73"/>
    </row>
    <row r="778" spans="9:11" x14ac:dyDescent="0.25">
      <c r="K778" s="73"/>
    </row>
    <row r="779" spans="9:11" x14ac:dyDescent="0.25">
      <c r="K779" s="73"/>
    </row>
    <row r="780" spans="9:11" x14ac:dyDescent="0.25">
      <c r="K780" s="73"/>
    </row>
    <row r="781" spans="9:11" x14ac:dyDescent="0.25">
      <c r="I781" s="65"/>
      <c r="J781" s="65"/>
      <c r="K781" s="2"/>
    </row>
    <row r="782" spans="9:11" x14ac:dyDescent="0.25">
      <c r="I782" s="65"/>
      <c r="J782" s="65"/>
      <c r="K782" s="2"/>
    </row>
    <row r="783" spans="9:11" x14ac:dyDescent="0.25">
      <c r="K783" s="73"/>
    </row>
    <row r="784" spans="9:11" x14ac:dyDescent="0.25">
      <c r="K784" s="73"/>
    </row>
    <row r="785" spans="9:11" x14ac:dyDescent="0.25">
      <c r="K785" s="73"/>
    </row>
    <row r="786" spans="9:11" x14ac:dyDescent="0.25">
      <c r="K786" s="73"/>
    </row>
    <row r="787" spans="9:11" x14ac:dyDescent="0.25">
      <c r="I787" s="65"/>
      <c r="J787" s="65"/>
      <c r="K787" s="2"/>
    </row>
    <row r="788" spans="9:11" x14ac:dyDescent="0.25">
      <c r="I788" s="65"/>
      <c r="J788" s="65"/>
      <c r="K788" s="2"/>
    </row>
    <row r="789" spans="9:11" x14ac:dyDescent="0.25">
      <c r="K789" s="73"/>
    </row>
    <row r="790" spans="9:11" x14ac:dyDescent="0.25">
      <c r="K790" s="73"/>
    </row>
    <row r="791" spans="9:11" x14ac:dyDescent="0.25">
      <c r="K791" s="73"/>
    </row>
    <row r="792" spans="9:11" x14ac:dyDescent="0.25">
      <c r="K792" s="73"/>
    </row>
    <row r="793" spans="9:11" x14ac:dyDescent="0.25">
      <c r="I793" s="65"/>
      <c r="J793" s="65"/>
      <c r="K793" s="2"/>
    </row>
    <row r="794" spans="9:11" x14ac:dyDescent="0.25">
      <c r="I794" s="65"/>
      <c r="J794" s="65"/>
      <c r="K794" s="2"/>
    </row>
    <row r="795" spans="9:11" x14ac:dyDescent="0.25">
      <c r="K795" s="73"/>
    </row>
    <row r="796" spans="9:11" x14ac:dyDescent="0.25">
      <c r="K796" s="73"/>
    </row>
    <row r="797" spans="9:11" x14ac:dyDescent="0.25">
      <c r="K797" s="73"/>
    </row>
    <row r="798" spans="9:11" x14ac:dyDescent="0.25">
      <c r="K798" s="73"/>
    </row>
    <row r="799" spans="9:11" x14ac:dyDescent="0.25">
      <c r="I799" s="65"/>
      <c r="J799" s="65"/>
      <c r="K799" s="2"/>
    </row>
    <row r="800" spans="9:11" x14ac:dyDescent="0.25">
      <c r="I800" s="65"/>
      <c r="J800" s="65"/>
      <c r="K800" s="2"/>
    </row>
    <row r="801" spans="9:11" x14ac:dyDescent="0.25">
      <c r="K801" s="73"/>
    </row>
    <row r="802" spans="9:11" x14ac:dyDescent="0.25">
      <c r="K802" s="73"/>
    </row>
    <row r="803" spans="9:11" x14ac:dyDescent="0.25">
      <c r="K803" s="73"/>
    </row>
    <row r="804" spans="9:11" x14ac:dyDescent="0.25">
      <c r="K804" s="73"/>
    </row>
    <row r="805" spans="9:11" x14ac:dyDescent="0.25">
      <c r="I805" s="65"/>
      <c r="J805" s="65"/>
      <c r="K805" s="2"/>
    </row>
    <row r="806" spans="9:11" x14ac:dyDescent="0.25">
      <c r="I806" s="65"/>
      <c r="J806" s="65"/>
      <c r="K806" s="2"/>
    </row>
    <row r="807" spans="9:11" x14ac:dyDescent="0.25">
      <c r="K807" s="73"/>
    </row>
    <row r="808" spans="9:11" x14ac:dyDescent="0.25">
      <c r="K808" s="73"/>
    </row>
    <row r="809" spans="9:11" x14ac:dyDescent="0.25">
      <c r="K809" s="73"/>
    </row>
    <row r="810" spans="9:11" x14ac:dyDescent="0.25">
      <c r="K810" s="73"/>
    </row>
    <row r="811" spans="9:11" x14ac:dyDescent="0.25">
      <c r="I811" s="65"/>
      <c r="J811" s="65"/>
      <c r="K811" s="2"/>
    </row>
    <row r="812" spans="9:11" x14ac:dyDescent="0.25">
      <c r="I812" s="65"/>
      <c r="J812" s="65"/>
      <c r="K812" s="2"/>
    </row>
    <row r="813" spans="9:11" x14ac:dyDescent="0.25">
      <c r="K813" s="73"/>
    </row>
    <row r="814" spans="9:11" x14ac:dyDescent="0.25">
      <c r="K814" s="73"/>
    </row>
    <row r="815" spans="9:11" x14ac:dyDescent="0.25">
      <c r="K815" s="73"/>
    </row>
    <row r="816" spans="9:11" x14ac:dyDescent="0.25">
      <c r="K816" s="73"/>
    </row>
    <row r="817" spans="9:11" x14ac:dyDescent="0.25">
      <c r="I817" s="65"/>
      <c r="J817" s="65"/>
      <c r="K817" s="2"/>
    </row>
    <row r="818" spans="9:11" x14ac:dyDescent="0.25">
      <c r="I818" s="65"/>
      <c r="J818" s="65"/>
      <c r="K818" s="2"/>
    </row>
    <row r="819" spans="9:11" x14ac:dyDescent="0.25">
      <c r="K819" s="73"/>
    </row>
    <row r="820" spans="9:11" x14ac:dyDescent="0.25">
      <c r="K820" s="73"/>
    </row>
    <row r="821" spans="9:11" x14ac:dyDescent="0.25">
      <c r="K821" s="73"/>
    </row>
    <row r="822" spans="9:11" x14ac:dyDescent="0.25">
      <c r="K822" s="73"/>
    </row>
    <row r="823" spans="9:11" x14ac:dyDescent="0.25">
      <c r="I823" s="65"/>
      <c r="J823" s="65"/>
      <c r="K823" s="2"/>
    </row>
    <row r="824" spans="9:11" x14ac:dyDescent="0.25">
      <c r="I824" s="65"/>
      <c r="J824" s="65"/>
      <c r="K824" s="2"/>
    </row>
    <row r="825" spans="9:11" x14ac:dyDescent="0.25">
      <c r="K825" s="73"/>
    </row>
    <row r="826" spans="9:11" x14ac:dyDescent="0.25">
      <c r="K826" s="73"/>
    </row>
    <row r="827" spans="9:11" x14ac:dyDescent="0.25">
      <c r="K827" s="73"/>
    </row>
    <row r="828" spans="9:11" x14ac:dyDescent="0.25">
      <c r="K828" s="73"/>
    </row>
    <row r="829" spans="9:11" x14ac:dyDescent="0.25">
      <c r="I829" s="65"/>
      <c r="J829" s="65"/>
      <c r="K829" s="2"/>
    </row>
    <row r="830" spans="9:11" x14ac:dyDescent="0.25">
      <c r="I830" s="65"/>
      <c r="J830" s="65"/>
      <c r="K830" s="2"/>
    </row>
    <row r="831" spans="9:11" x14ac:dyDescent="0.25">
      <c r="K831" s="73"/>
    </row>
    <row r="832" spans="9:11" x14ac:dyDescent="0.25">
      <c r="K832" s="73"/>
    </row>
    <row r="833" spans="9:11" x14ac:dyDescent="0.25">
      <c r="K833" s="73"/>
    </row>
    <row r="834" spans="9:11" x14ac:dyDescent="0.25">
      <c r="K834" s="73"/>
    </row>
    <row r="835" spans="9:11" x14ac:dyDescent="0.25">
      <c r="I835" s="65"/>
      <c r="J835" s="65"/>
      <c r="K835" s="2"/>
    </row>
    <row r="836" spans="9:11" x14ac:dyDescent="0.25">
      <c r="I836" s="65"/>
      <c r="J836" s="65"/>
      <c r="K836" s="2"/>
    </row>
    <row r="837" spans="9:11" x14ac:dyDescent="0.25">
      <c r="K837" s="73"/>
    </row>
    <row r="838" spans="9:11" x14ac:dyDescent="0.25">
      <c r="K838" s="73"/>
    </row>
    <row r="839" spans="9:11" x14ac:dyDescent="0.25">
      <c r="K839" s="73"/>
    </row>
    <row r="840" spans="9:11" x14ac:dyDescent="0.25">
      <c r="K840" s="73"/>
    </row>
    <row r="841" spans="9:11" x14ac:dyDescent="0.25">
      <c r="I841" s="65"/>
      <c r="J841" s="65"/>
      <c r="K841" s="2"/>
    </row>
    <row r="842" spans="9:11" x14ac:dyDescent="0.25">
      <c r="I842" s="65"/>
      <c r="J842" s="65"/>
      <c r="K842" s="2"/>
    </row>
    <row r="843" spans="9:11" x14ac:dyDescent="0.25">
      <c r="K843" s="73"/>
    </row>
    <row r="844" spans="9:11" x14ac:dyDescent="0.25">
      <c r="K844" s="73"/>
    </row>
    <row r="845" spans="9:11" x14ac:dyDescent="0.25">
      <c r="K845" s="73"/>
    </row>
    <row r="846" spans="9:11" x14ac:dyDescent="0.25">
      <c r="K846" s="73"/>
    </row>
    <row r="847" spans="9:11" x14ac:dyDescent="0.25">
      <c r="I847" s="65"/>
      <c r="J847" s="65"/>
      <c r="K847" s="2"/>
    </row>
    <row r="848" spans="9:11" x14ac:dyDescent="0.25">
      <c r="I848" s="65"/>
      <c r="J848" s="65"/>
      <c r="K848" s="2"/>
    </row>
    <row r="849" spans="9:11" x14ac:dyDescent="0.25">
      <c r="K849" s="73"/>
    </row>
    <row r="850" spans="9:11" x14ac:dyDescent="0.25">
      <c r="K850" s="73"/>
    </row>
    <row r="851" spans="9:11" x14ac:dyDescent="0.25">
      <c r="K851" s="73"/>
    </row>
    <row r="852" spans="9:11" x14ac:dyDescent="0.25">
      <c r="K852" s="73"/>
    </row>
    <row r="853" spans="9:11" x14ac:dyDescent="0.25">
      <c r="I853" s="65"/>
      <c r="J853" s="65"/>
      <c r="K853" s="2"/>
    </row>
    <row r="854" spans="9:11" x14ac:dyDescent="0.25">
      <c r="I854" s="65"/>
      <c r="J854" s="65"/>
      <c r="K854" s="2"/>
    </row>
    <row r="855" spans="9:11" x14ac:dyDescent="0.25">
      <c r="K855" s="73"/>
    </row>
    <row r="856" spans="9:11" x14ac:dyDescent="0.25">
      <c r="K856" s="73"/>
    </row>
    <row r="857" spans="9:11" x14ac:dyDescent="0.25">
      <c r="K857" s="73"/>
    </row>
    <row r="858" spans="9:11" x14ac:dyDescent="0.25">
      <c r="K858" s="73"/>
    </row>
    <row r="859" spans="9:11" x14ac:dyDescent="0.25">
      <c r="I859" s="65"/>
      <c r="J859" s="65"/>
      <c r="K859" s="2"/>
    </row>
    <row r="860" spans="9:11" x14ac:dyDescent="0.25">
      <c r="I860" s="65"/>
      <c r="J860" s="65"/>
      <c r="K860" s="2"/>
    </row>
    <row r="861" spans="9:11" x14ac:dyDescent="0.25">
      <c r="K861" s="73"/>
    </row>
    <row r="862" spans="9:11" x14ac:dyDescent="0.25">
      <c r="K862" s="73"/>
    </row>
    <row r="863" spans="9:11" x14ac:dyDescent="0.25">
      <c r="K863" s="73"/>
    </row>
    <row r="864" spans="9:11" x14ac:dyDescent="0.25">
      <c r="K864" s="73"/>
    </row>
    <row r="865" spans="9:11" x14ac:dyDescent="0.25">
      <c r="I865" s="65"/>
      <c r="J865" s="65"/>
      <c r="K865" s="2"/>
    </row>
    <row r="866" spans="9:11" x14ac:dyDescent="0.25">
      <c r="I866" s="65"/>
      <c r="J866" s="65"/>
      <c r="K866" s="2"/>
    </row>
    <row r="867" spans="9:11" x14ac:dyDescent="0.25">
      <c r="K867" s="73"/>
    </row>
    <row r="868" spans="9:11" x14ac:dyDescent="0.25">
      <c r="K868" s="73"/>
    </row>
    <row r="869" spans="9:11" x14ac:dyDescent="0.25">
      <c r="K869" s="73"/>
    </row>
    <row r="870" spans="9:11" x14ac:dyDescent="0.25">
      <c r="K870" s="73"/>
    </row>
    <row r="871" spans="9:11" x14ac:dyDescent="0.25">
      <c r="I871" s="65"/>
      <c r="J871" s="65"/>
      <c r="K871" s="2"/>
    </row>
    <row r="872" spans="9:11" x14ac:dyDescent="0.25">
      <c r="I872" s="65"/>
      <c r="J872" s="65"/>
      <c r="K872" s="2"/>
    </row>
    <row r="873" spans="9:11" x14ac:dyDescent="0.25">
      <c r="K873" s="73"/>
    </row>
    <row r="874" spans="9:11" x14ac:dyDescent="0.25">
      <c r="K874" s="73"/>
    </row>
    <row r="875" spans="9:11" x14ac:dyDescent="0.25">
      <c r="K875" s="73"/>
    </row>
    <row r="876" spans="9:11" x14ac:dyDescent="0.25">
      <c r="K876" s="73"/>
    </row>
    <row r="877" spans="9:11" x14ac:dyDescent="0.25">
      <c r="I877" s="65"/>
      <c r="J877" s="65"/>
      <c r="K877" s="2"/>
    </row>
    <row r="878" spans="9:11" x14ac:dyDescent="0.25">
      <c r="I878" s="65"/>
      <c r="J878" s="65"/>
      <c r="K878" s="2"/>
    </row>
    <row r="879" spans="9:11" x14ac:dyDescent="0.25">
      <c r="K879" s="73"/>
    </row>
    <row r="880" spans="9:11" x14ac:dyDescent="0.25">
      <c r="K880" s="73"/>
    </row>
    <row r="881" spans="9:11" x14ac:dyDescent="0.25">
      <c r="K881" s="73"/>
    </row>
    <row r="882" spans="9:11" x14ac:dyDescent="0.25">
      <c r="K882" s="73"/>
    </row>
    <row r="883" spans="9:11" x14ac:dyDescent="0.25">
      <c r="I883" s="65"/>
      <c r="J883" s="65"/>
      <c r="K883" s="2"/>
    </row>
    <row r="884" spans="9:11" x14ac:dyDescent="0.25">
      <c r="I884" s="65"/>
      <c r="J884" s="65"/>
      <c r="K884" s="2"/>
    </row>
    <row r="885" spans="9:11" x14ac:dyDescent="0.25">
      <c r="K885" s="73"/>
    </row>
  </sheetData>
  <sheetProtection algorithmName="SHA-512" hashValue="4TGLWc3DuRrIRShCBk83Hc569MUolt/EyhVuPNXzNd7OwYDe+SfdvK8VO+ORZpB0RZRK0xehYQAqi889P5yl8g==" saltValue="eQukRaVUOrP0LNaEpyQr8w==" spinCount="100000" sheet="1" objects="1" scenarios="1"/>
  <mergeCells count="230">
    <mergeCell ref="A4:A27"/>
    <mergeCell ref="A28:J28"/>
    <mergeCell ref="A31:A42"/>
    <mergeCell ref="A45:A59"/>
    <mergeCell ref="A62:A67"/>
    <mergeCell ref="A70:A73"/>
    <mergeCell ref="A112:A114"/>
    <mergeCell ref="A117:A131"/>
    <mergeCell ref="A147:A153"/>
    <mergeCell ref="A134:A144"/>
    <mergeCell ref="A110:J110"/>
    <mergeCell ref="F96:J96"/>
    <mergeCell ref="F97:J97"/>
    <mergeCell ref="F98:J98"/>
    <mergeCell ref="F142:J142"/>
    <mergeCell ref="A101:A109"/>
    <mergeCell ref="A95:A98"/>
    <mergeCell ref="B35:H35"/>
    <mergeCell ref="F150:J150"/>
    <mergeCell ref="F151:J151"/>
    <mergeCell ref="F152:J152"/>
    <mergeCell ref="F153:J153"/>
    <mergeCell ref="F127:J127"/>
    <mergeCell ref="F128:J128"/>
    <mergeCell ref="A225:J225"/>
    <mergeCell ref="F180:J180"/>
    <mergeCell ref="A221:J221"/>
    <mergeCell ref="B222:J222"/>
    <mergeCell ref="F223:J223"/>
    <mergeCell ref="F224:J224"/>
    <mergeCell ref="F216:J216"/>
    <mergeCell ref="A217:J217"/>
    <mergeCell ref="B218:J218"/>
    <mergeCell ref="F219:J219"/>
    <mergeCell ref="F220:J220"/>
    <mergeCell ref="A205:J205"/>
    <mergeCell ref="B206:J206"/>
    <mergeCell ref="A212:J212"/>
    <mergeCell ref="B213:J213"/>
    <mergeCell ref="F214:J214"/>
    <mergeCell ref="F215:J215"/>
    <mergeCell ref="F198:J198"/>
    <mergeCell ref="A201:J201"/>
    <mergeCell ref="B202:J202"/>
    <mergeCell ref="F203:J203"/>
    <mergeCell ref="A219:A220"/>
    <mergeCell ref="A223:A224"/>
    <mergeCell ref="F199:J199"/>
    <mergeCell ref="F204:J204"/>
    <mergeCell ref="A214:A216"/>
    <mergeCell ref="A193:J193"/>
    <mergeCell ref="B194:J194"/>
    <mergeCell ref="B195:J195"/>
    <mergeCell ref="F196:J196"/>
    <mergeCell ref="F197:J197"/>
    <mergeCell ref="F186:J186"/>
    <mergeCell ref="F187:J187"/>
    <mergeCell ref="F188:J188"/>
    <mergeCell ref="F189:J189"/>
    <mergeCell ref="F190:J190"/>
    <mergeCell ref="F191:J191"/>
    <mergeCell ref="A196:A200"/>
    <mergeCell ref="A203:A204"/>
    <mergeCell ref="A207:A211"/>
    <mergeCell ref="F211:J211"/>
    <mergeCell ref="A186:A192"/>
    <mergeCell ref="A184:J184"/>
    <mergeCell ref="B185:J185"/>
    <mergeCell ref="F167:J167"/>
    <mergeCell ref="F168:J168"/>
    <mergeCell ref="F169:J169"/>
    <mergeCell ref="F170:J170"/>
    <mergeCell ref="F171:J171"/>
    <mergeCell ref="F172:J172"/>
    <mergeCell ref="F192:J192"/>
    <mergeCell ref="A167:A183"/>
    <mergeCell ref="F162:J162"/>
    <mergeCell ref="F164:J164"/>
    <mergeCell ref="B156:J156"/>
    <mergeCell ref="F157:J157"/>
    <mergeCell ref="F158:J158"/>
    <mergeCell ref="F159:J159"/>
    <mergeCell ref="F160:J160"/>
    <mergeCell ref="F161:J161"/>
    <mergeCell ref="F179:J179"/>
    <mergeCell ref="A165:J165"/>
    <mergeCell ref="B166:J166"/>
    <mergeCell ref="F175:J175"/>
    <mergeCell ref="F176:J176"/>
    <mergeCell ref="F177:J177"/>
    <mergeCell ref="F178:J178"/>
    <mergeCell ref="F173:J173"/>
    <mergeCell ref="F174:J174"/>
    <mergeCell ref="A157:A164"/>
    <mergeCell ref="A154:J154"/>
    <mergeCell ref="B155:J155"/>
    <mergeCell ref="F141:J141"/>
    <mergeCell ref="A145:J145"/>
    <mergeCell ref="B146:J146"/>
    <mergeCell ref="F147:J147"/>
    <mergeCell ref="F148:J148"/>
    <mergeCell ref="F149:J149"/>
    <mergeCell ref="F137:J137"/>
    <mergeCell ref="F138:J138"/>
    <mergeCell ref="F139:J139"/>
    <mergeCell ref="F140:J140"/>
    <mergeCell ref="F135:J135"/>
    <mergeCell ref="F136:J136"/>
    <mergeCell ref="B111:J111"/>
    <mergeCell ref="F112:J112"/>
    <mergeCell ref="F113:J113"/>
    <mergeCell ref="F114:J114"/>
    <mergeCell ref="A115:J115"/>
    <mergeCell ref="F121:J121"/>
    <mergeCell ref="F122:J122"/>
    <mergeCell ref="F123:J123"/>
    <mergeCell ref="F124:J124"/>
    <mergeCell ref="F129:J129"/>
    <mergeCell ref="A132:J132"/>
    <mergeCell ref="B133:J133"/>
    <mergeCell ref="F134:J134"/>
    <mergeCell ref="F125:J125"/>
    <mergeCell ref="F126:J126"/>
    <mergeCell ref="B116:J116"/>
    <mergeCell ref="F117:J117"/>
    <mergeCell ref="F118:J118"/>
    <mergeCell ref="F119:J119"/>
    <mergeCell ref="F120:J120"/>
    <mergeCell ref="F104:J104"/>
    <mergeCell ref="F105:J105"/>
    <mergeCell ref="F106:J106"/>
    <mergeCell ref="F107:J107"/>
    <mergeCell ref="F108:J108"/>
    <mergeCell ref="F109:J109"/>
    <mergeCell ref="B94:J94"/>
    <mergeCell ref="A99:J99"/>
    <mergeCell ref="B100:J100"/>
    <mergeCell ref="F101:J101"/>
    <mergeCell ref="F102:J102"/>
    <mergeCell ref="F103:J103"/>
    <mergeCell ref="F95:J95"/>
    <mergeCell ref="F85:J85"/>
    <mergeCell ref="F86:J86"/>
    <mergeCell ref="F87:J87"/>
    <mergeCell ref="F88:J88"/>
    <mergeCell ref="F89:J89"/>
    <mergeCell ref="A93:J93"/>
    <mergeCell ref="F79:J79"/>
    <mergeCell ref="F80:J80"/>
    <mergeCell ref="F81:J81"/>
    <mergeCell ref="F82:J82"/>
    <mergeCell ref="F83:J83"/>
    <mergeCell ref="F84:J84"/>
    <mergeCell ref="A76:A92"/>
    <mergeCell ref="F72:J72"/>
    <mergeCell ref="A74:J74"/>
    <mergeCell ref="B75:J75"/>
    <mergeCell ref="F76:J76"/>
    <mergeCell ref="F77:J77"/>
    <mergeCell ref="F78:J78"/>
    <mergeCell ref="A68:J68"/>
    <mergeCell ref="B69:J69"/>
    <mergeCell ref="F70:J70"/>
    <mergeCell ref="F71:J71"/>
    <mergeCell ref="F63:J63"/>
    <mergeCell ref="F64:J64"/>
    <mergeCell ref="F65:J65"/>
    <mergeCell ref="F66:J66"/>
    <mergeCell ref="F67:J67"/>
    <mergeCell ref="B56:H56"/>
    <mergeCell ref="B57:H57"/>
    <mergeCell ref="C58:J58"/>
    <mergeCell ref="C59:J59"/>
    <mergeCell ref="B61:J61"/>
    <mergeCell ref="F62:J62"/>
    <mergeCell ref="A60:J60"/>
    <mergeCell ref="B50:H50"/>
    <mergeCell ref="B51:H51"/>
    <mergeCell ref="B52:H52"/>
    <mergeCell ref="B53:H53"/>
    <mergeCell ref="B54:H54"/>
    <mergeCell ref="B55:H55"/>
    <mergeCell ref="B45:H45"/>
    <mergeCell ref="B46:H46"/>
    <mergeCell ref="B47:H47"/>
    <mergeCell ref="B48:H48"/>
    <mergeCell ref="B49:H49"/>
    <mergeCell ref="B38:H38"/>
    <mergeCell ref="B39:H39"/>
    <mergeCell ref="B40:H40"/>
    <mergeCell ref="B41:H41"/>
    <mergeCell ref="B42:H42"/>
    <mergeCell ref="B44:J44"/>
    <mergeCell ref="B32:H32"/>
    <mergeCell ref="B33:H33"/>
    <mergeCell ref="B34:H34"/>
    <mergeCell ref="B36:H36"/>
    <mergeCell ref="B37:H37"/>
    <mergeCell ref="A43:J43"/>
    <mergeCell ref="B29:J29"/>
    <mergeCell ref="B30:J30"/>
    <mergeCell ref="B31:H31"/>
    <mergeCell ref="B20:D20"/>
    <mergeCell ref="B21:D21"/>
    <mergeCell ref="B22:D22"/>
    <mergeCell ref="B23:D23"/>
    <mergeCell ref="B24:D24"/>
    <mergeCell ref="B25:D25"/>
    <mergeCell ref="B10:D10"/>
    <mergeCell ref="B11:D11"/>
    <mergeCell ref="B12:D12"/>
    <mergeCell ref="B13:D13"/>
    <mergeCell ref="B1:J1"/>
    <mergeCell ref="B2:J2"/>
    <mergeCell ref="B3:J3"/>
    <mergeCell ref="B4:D4"/>
    <mergeCell ref="E4:J27"/>
    <mergeCell ref="B5:D5"/>
    <mergeCell ref="B6:D6"/>
    <mergeCell ref="B7:D7"/>
    <mergeCell ref="B8:D8"/>
    <mergeCell ref="B9:D9"/>
    <mergeCell ref="B17:D17"/>
    <mergeCell ref="B18:D18"/>
    <mergeCell ref="B19:D19"/>
    <mergeCell ref="B14:D14"/>
    <mergeCell ref="B15:D15"/>
    <mergeCell ref="B16:D16"/>
    <mergeCell ref="B26:D26"/>
    <mergeCell ref="B27:D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F6A12-E289-4650-97C8-ABA9CB0EAFE0}">
  <dimension ref="A1:I11"/>
  <sheetViews>
    <sheetView workbookViewId="0">
      <selection activeCell="G7" sqref="G7"/>
    </sheetView>
  </sheetViews>
  <sheetFormatPr baseColWidth="10" defaultRowHeight="15" x14ac:dyDescent="0.25"/>
  <cols>
    <col min="1" max="1" width="80" customWidth="1"/>
  </cols>
  <sheetData>
    <row r="1" spans="1:9" ht="25.5" customHeight="1" x14ac:dyDescent="0.25">
      <c r="A1" s="148" t="s">
        <v>258</v>
      </c>
      <c r="B1" s="149"/>
      <c r="C1" s="149"/>
      <c r="D1" s="149"/>
      <c r="E1" s="149"/>
      <c r="F1" s="150"/>
    </row>
    <row r="2" spans="1:9" x14ac:dyDescent="0.25">
      <c r="A2" s="49"/>
      <c r="B2" s="25"/>
      <c r="C2" s="137" t="s">
        <v>259</v>
      </c>
      <c r="D2" s="127"/>
      <c r="E2" s="127"/>
      <c r="F2" s="128"/>
    </row>
    <row r="3" spans="1:9" x14ac:dyDescent="0.25">
      <c r="A3" s="49" t="s">
        <v>22</v>
      </c>
      <c r="B3" s="25" t="s">
        <v>260</v>
      </c>
      <c r="C3" s="138"/>
      <c r="D3" s="139"/>
      <c r="E3" s="139"/>
      <c r="F3" s="140"/>
    </row>
    <row r="4" spans="1:9" x14ac:dyDescent="0.25">
      <c r="A4" s="49"/>
      <c r="B4" s="25"/>
      <c r="C4" s="141"/>
      <c r="D4" s="142"/>
      <c r="E4" s="142"/>
      <c r="F4" s="143"/>
    </row>
    <row r="5" spans="1:9" x14ac:dyDescent="0.25">
      <c r="A5" s="17" t="s">
        <v>261</v>
      </c>
      <c r="B5" s="25" t="s">
        <v>262</v>
      </c>
      <c r="C5" s="138"/>
      <c r="D5" s="139"/>
      <c r="E5" s="139"/>
      <c r="F5" s="140"/>
    </row>
    <row r="6" spans="1:9" x14ac:dyDescent="0.25">
      <c r="A6" s="17"/>
      <c r="B6" s="25"/>
      <c r="C6" s="141"/>
      <c r="D6" s="142"/>
      <c r="E6" s="142"/>
      <c r="F6" s="143"/>
    </row>
    <row r="7" spans="1:9" x14ac:dyDescent="0.25">
      <c r="A7" s="17" t="s">
        <v>263</v>
      </c>
      <c r="B7" s="25" t="s">
        <v>264</v>
      </c>
      <c r="C7" s="138"/>
      <c r="D7" s="139"/>
      <c r="E7" s="139"/>
      <c r="F7" s="140"/>
    </row>
    <row r="8" spans="1:9" x14ac:dyDescent="0.25">
      <c r="A8" s="17"/>
      <c r="B8" s="25"/>
      <c r="C8" s="141"/>
      <c r="D8" s="142"/>
      <c r="E8" s="142"/>
      <c r="F8" s="143"/>
    </row>
    <row r="9" spans="1:9" x14ac:dyDescent="0.25">
      <c r="A9" s="17"/>
      <c r="B9" s="25"/>
      <c r="C9" s="141"/>
      <c r="D9" s="142"/>
      <c r="E9" s="142"/>
      <c r="F9" s="143"/>
    </row>
    <row r="10" spans="1:9" s="1" customFormat="1" ht="15.75" x14ac:dyDescent="0.25">
      <c r="A10" s="87"/>
      <c r="B10" s="146"/>
      <c r="C10" s="147"/>
      <c r="D10" s="147"/>
      <c r="E10" s="147"/>
      <c r="F10" s="147"/>
      <c r="G10" s="62"/>
      <c r="H10" s="12"/>
      <c r="I10" s="12"/>
    </row>
    <row r="11" spans="1:9" s="1" customFormat="1" ht="15.75" x14ac:dyDescent="0.25">
      <c r="A11" s="88" t="s">
        <v>265</v>
      </c>
      <c r="B11" s="144" t="s">
        <v>266</v>
      </c>
      <c r="C11" s="145"/>
      <c r="D11" s="145"/>
      <c r="E11" s="145"/>
      <c r="F11" s="145"/>
      <c r="G11" s="62"/>
      <c r="H11" s="12"/>
      <c r="I11" s="12"/>
    </row>
  </sheetData>
  <mergeCells count="11">
    <mergeCell ref="B11:F11"/>
    <mergeCell ref="C6:F6"/>
    <mergeCell ref="C7:F7"/>
    <mergeCell ref="C8:F8"/>
    <mergeCell ref="C9:F9"/>
    <mergeCell ref="B10:F10"/>
    <mergeCell ref="A1:F1"/>
    <mergeCell ref="C2:F2"/>
    <mergeCell ref="C3:F3"/>
    <mergeCell ref="C4:F4"/>
    <mergeCell ref="C5:F5"/>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LV SPECT-CT</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Hosseini Mousa, Somayeh</dc:creator>
  <cp:lastModifiedBy>Hosseini Musa, Somayeh</cp:lastModifiedBy>
  <dcterms:created xsi:type="dcterms:W3CDTF">2015-06-05T18:19:34Z</dcterms:created>
  <dcterms:modified xsi:type="dcterms:W3CDTF">2026-06-18T14:43:46Z</dcterms:modified>
</cp:coreProperties>
</file>